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8"/>
  <workbookPr showInkAnnotation="0" autoCompressPictures="0"/>
  <mc:AlternateContent xmlns:mc="http://schemas.openxmlformats.org/markup-compatibility/2006">
    <mc:Choice Requires="x15">
      <x15ac:absPath xmlns:x15ac="http://schemas.microsoft.com/office/spreadsheetml/2010/11/ac" url="/Users/jow/Documents/Z2Solutions/Clients/VIWAPA/AMI RFP/"/>
    </mc:Choice>
  </mc:AlternateContent>
  <xr:revisionPtr revIDLastSave="0" documentId="8_{BCED17A0-630C-3A44-9EF5-54A8B3FE58D8}" xr6:coauthVersionLast="47" xr6:coauthVersionMax="47" xr10:uidLastSave="{00000000-0000-0000-0000-000000000000}"/>
  <bookViews>
    <workbookView xWindow="0" yWindow="500" windowWidth="28800" windowHeight="16460" tabRatio="832" xr2:uid="{00000000-000D-0000-FFFF-FFFF00000000}"/>
  </bookViews>
  <sheets>
    <sheet name="Summary" sheetId="11" r:id="rId1"/>
    <sheet name="Electric Meter Pricing" sheetId="6" r:id="rId2"/>
    <sheet name="AMI Network Pricing" sheetId="7" r:id="rId3"/>
    <sheet name="AMI HES License &amp; SaaS Pricing" sheetId="13" r:id="rId4"/>
    <sheet name="AMI Software and Tools Pricing" sheetId="4" r:id="rId5"/>
    <sheet name="AMI Professional Services" sheetId="12" r:id="rId6"/>
    <sheet name="Meter Installation Services" sheetId="15" r:id="rId7"/>
    <sheet name="Network Installation Services" sheetId="14" r:id="rId8"/>
    <sheet name="Miscellaneous" sheetId="16" r:id="rId9"/>
    <sheet name="Assumptions" sheetId="17" r:id="rId10"/>
  </sheets>
  <definedNames>
    <definedName name="_xlnm._FilterDatabase" localSheetId="1" hidden="1">'Electric Meter Pricing'!#REF!</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4" i="6" l="1"/>
  <c r="C33" i="6"/>
  <c r="C5" i="13" l="1"/>
  <c r="C14" i="13"/>
  <c r="C18" i="13"/>
  <c r="C7" i="13"/>
  <c r="C8" i="13" s="1"/>
  <c r="C40" i="6"/>
  <c r="C39" i="6"/>
  <c r="C38" i="6"/>
  <c r="C37" i="6"/>
  <c r="C36" i="6"/>
  <c r="C35" i="6"/>
  <c r="C32" i="6"/>
  <c r="C31" i="6"/>
  <c r="C30" i="6"/>
  <c r="C29" i="6"/>
  <c r="C28" i="6"/>
  <c r="C27" i="6"/>
  <c r="D40" i="6"/>
  <c r="D39" i="6"/>
  <c r="F39" i="6" s="1"/>
  <c r="D38" i="6"/>
  <c r="F38" i="6" s="1"/>
  <c r="D37" i="6"/>
  <c r="F37" i="6" s="1"/>
  <c r="D36" i="6"/>
  <c r="F36" i="6" s="1"/>
  <c r="D35" i="6"/>
  <c r="F35" i="6" s="1"/>
  <c r="D34" i="6"/>
  <c r="F34" i="6" s="1"/>
  <c r="D33" i="6"/>
  <c r="F33" i="6" s="1"/>
  <c r="D32" i="6"/>
  <c r="D31" i="6"/>
  <c r="D30" i="6"/>
  <c r="F30" i="6" s="1"/>
  <c r="D29" i="6"/>
  <c r="F29" i="6" s="1"/>
  <c r="D28" i="6"/>
  <c r="F28" i="6" s="1"/>
  <c r="D27" i="6"/>
  <c r="F40" i="6"/>
  <c r="F32" i="6"/>
  <c r="F31" i="6"/>
  <c r="F27" i="6"/>
  <c r="C26" i="16"/>
  <c r="E53" i="14"/>
  <c r="E52" i="14"/>
  <c r="E51" i="14"/>
  <c r="E50" i="14"/>
  <c r="E49" i="14"/>
  <c r="E48" i="14"/>
  <c r="E47" i="14"/>
  <c r="E46" i="14"/>
  <c r="E45" i="14"/>
  <c r="E44" i="14"/>
  <c r="E43" i="14"/>
  <c r="E42" i="14"/>
  <c r="E41" i="14"/>
  <c r="E40" i="14"/>
  <c r="E39" i="14"/>
  <c r="E38" i="14"/>
  <c r="E37" i="14"/>
  <c r="E36" i="14"/>
  <c r="A36" i="14"/>
  <c r="A37" i="14" s="1"/>
  <c r="A38" i="14" s="1"/>
  <c r="A39" i="14" s="1"/>
  <c r="A40" i="14" s="1"/>
  <c r="A41" i="14" s="1"/>
  <c r="A42" i="14" s="1"/>
  <c r="A43" i="14" s="1"/>
  <c r="A44" i="14" s="1"/>
  <c r="A45" i="14" s="1"/>
  <c r="A46" i="14" s="1"/>
  <c r="A47" i="14" s="1"/>
  <c r="A48" i="14" s="1"/>
  <c r="A49" i="14" s="1"/>
  <c r="A50" i="14" s="1"/>
  <c r="A51" i="14" s="1"/>
  <c r="A52" i="14" s="1"/>
  <c r="A53" i="14" s="1"/>
  <c r="E35" i="14"/>
  <c r="A35" i="14"/>
  <c r="E34" i="14"/>
  <c r="C23" i="14"/>
  <c r="B23" i="14"/>
  <c r="C22" i="14"/>
  <c r="E22" i="14" s="1"/>
  <c r="B22" i="14"/>
  <c r="C21" i="14"/>
  <c r="E21" i="14" s="1"/>
  <c r="B21" i="14"/>
  <c r="C20" i="14"/>
  <c r="E20" i="14" s="1"/>
  <c r="B20" i="14"/>
  <c r="C19" i="14"/>
  <c r="B19" i="14"/>
  <c r="C18" i="14"/>
  <c r="B18" i="14"/>
  <c r="C17" i="14"/>
  <c r="E17" i="14" s="1"/>
  <c r="B17" i="14"/>
  <c r="C16" i="14"/>
  <c r="E16" i="14" s="1"/>
  <c r="B16" i="14"/>
  <c r="C15" i="14"/>
  <c r="B15" i="14"/>
  <c r="C14" i="14"/>
  <c r="B14" i="14"/>
  <c r="C13" i="14"/>
  <c r="E13" i="14" s="1"/>
  <c r="B13" i="14"/>
  <c r="C12" i="14"/>
  <c r="E12" i="14" s="1"/>
  <c r="B12" i="14"/>
  <c r="C11" i="14"/>
  <c r="B11" i="14"/>
  <c r="C10" i="14"/>
  <c r="E10" i="14" s="1"/>
  <c r="B10" i="14"/>
  <c r="C9" i="14"/>
  <c r="E9" i="14" s="1"/>
  <c r="B9" i="14"/>
  <c r="C8" i="14"/>
  <c r="E8" i="14" s="1"/>
  <c r="B8" i="14"/>
  <c r="C7" i="14"/>
  <c r="B7" i="14"/>
  <c r="C6" i="14"/>
  <c r="E6" i="14" s="1"/>
  <c r="B6" i="14"/>
  <c r="C5" i="14"/>
  <c r="E5" i="14" s="1"/>
  <c r="B5" i="14"/>
  <c r="C4" i="14"/>
  <c r="E4" i="14" s="1"/>
  <c r="B4" i="14"/>
  <c r="E23" i="14"/>
  <c r="E19" i="14"/>
  <c r="E18" i="14"/>
  <c r="E15" i="14"/>
  <c r="E14" i="14"/>
  <c r="E11" i="14"/>
  <c r="E7" i="14"/>
  <c r="A5" i="14"/>
  <c r="A6" i="14" s="1"/>
  <c r="A7" i="14" s="1"/>
  <c r="A8" i="14" s="1"/>
  <c r="A9" i="14" s="1"/>
  <c r="A10" i="14" s="1"/>
  <c r="A11" i="14" s="1"/>
  <c r="A12" i="14" s="1"/>
  <c r="A13" i="14" s="1"/>
  <c r="A14" i="14" s="1"/>
  <c r="A15" i="14" s="1"/>
  <c r="A16" i="14" s="1"/>
  <c r="A17" i="14" s="1"/>
  <c r="A18" i="14" s="1"/>
  <c r="A19" i="14" s="1"/>
  <c r="A20" i="14" s="1"/>
  <c r="A21" i="14" s="1"/>
  <c r="A22" i="14" s="1"/>
  <c r="A23" i="14" s="1"/>
  <c r="E23" i="7"/>
  <c r="E22" i="7"/>
  <c r="E21" i="7"/>
  <c r="E20" i="7"/>
  <c r="E19" i="7"/>
  <c r="E18" i="7"/>
  <c r="E17" i="7"/>
  <c r="E16" i="7"/>
  <c r="E15" i="7"/>
  <c r="E14" i="7"/>
  <c r="E13" i="7"/>
  <c r="J18" i="15"/>
  <c r="J17" i="15"/>
  <c r="H9" i="15"/>
  <c r="F10" i="15"/>
  <c r="F9" i="15"/>
  <c r="D18" i="15"/>
  <c r="H18" i="15" s="1"/>
  <c r="D17" i="15"/>
  <c r="H17" i="15" s="1"/>
  <c r="D16" i="15"/>
  <c r="F16" i="15" s="1"/>
  <c r="D15" i="15"/>
  <c r="F15" i="15" s="1"/>
  <c r="D14" i="15"/>
  <c r="F14" i="15" s="1"/>
  <c r="D13" i="15"/>
  <c r="J13" i="15" s="1"/>
  <c r="D12" i="15"/>
  <c r="F12" i="15" s="1"/>
  <c r="D11" i="15"/>
  <c r="J11" i="15" s="1"/>
  <c r="D10" i="15"/>
  <c r="H10" i="15" s="1"/>
  <c r="D9" i="15"/>
  <c r="J9" i="15" s="1"/>
  <c r="D8" i="15"/>
  <c r="H8" i="15" s="1"/>
  <c r="D7" i="15"/>
  <c r="H7" i="15" s="1"/>
  <c r="D6" i="15"/>
  <c r="J6" i="15" s="1"/>
  <c r="D5" i="15"/>
  <c r="H5" i="15" s="1"/>
  <c r="C18" i="15"/>
  <c r="B18" i="15"/>
  <c r="C17" i="15"/>
  <c r="B17" i="15"/>
  <c r="C16" i="15"/>
  <c r="B16" i="15"/>
  <c r="C15" i="15"/>
  <c r="B15" i="15"/>
  <c r="C14" i="15"/>
  <c r="B14" i="15"/>
  <c r="C13" i="15"/>
  <c r="B13" i="15"/>
  <c r="C12" i="15"/>
  <c r="B12" i="15"/>
  <c r="C11" i="15"/>
  <c r="B11" i="15"/>
  <c r="C10" i="15"/>
  <c r="B10" i="15"/>
  <c r="C9" i="15"/>
  <c r="B9" i="15"/>
  <c r="C8" i="15"/>
  <c r="B8" i="15"/>
  <c r="C7" i="15"/>
  <c r="B7" i="15"/>
  <c r="C6" i="15"/>
  <c r="B6" i="15"/>
  <c r="C5" i="15"/>
  <c r="B5" i="15"/>
  <c r="F17" i="6"/>
  <c r="F16" i="6"/>
  <c r="F15" i="6"/>
  <c r="F14" i="6"/>
  <c r="F13" i="6"/>
  <c r="F12" i="6"/>
  <c r="F11" i="6"/>
  <c r="F10" i="6"/>
  <c r="F9" i="6"/>
  <c r="F8" i="6"/>
  <c r="F7" i="6"/>
  <c r="F6" i="6"/>
  <c r="F5" i="6"/>
  <c r="D18" i="6"/>
  <c r="F11" i="15" l="1"/>
  <c r="F13" i="15"/>
  <c r="H11" i="15"/>
  <c r="H13" i="15"/>
  <c r="J5" i="15"/>
  <c r="J14" i="15"/>
  <c r="J7" i="15"/>
  <c r="J8" i="15"/>
  <c r="J19" i="15" s="1"/>
  <c r="H14" i="15"/>
  <c r="H15" i="15"/>
  <c r="J10" i="15"/>
  <c r="F6" i="15"/>
  <c r="F17" i="15"/>
  <c r="H16" i="15"/>
  <c r="F7" i="15"/>
  <c r="F18" i="15"/>
  <c r="F8" i="15"/>
  <c r="J16" i="15"/>
  <c r="J15" i="15"/>
  <c r="H12" i="15"/>
  <c r="J12" i="15"/>
  <c r="H6" i="15"/>
  <c r="F5" i="15"/>
  <c r="D41" i="6"/>
  <c r="F41" i="6"/>
  <c r="E54" i="14"/>
  <c r="E24" i="14"/>
  <c r="D19" i="15"/>
  <c r="F19" i="15" l="1"/>
  <c r="H19" i="15"/>
  <c r="F4" i="6"/>
  <c r="C24" i="12"/>
  <c r="E5" i="7"/>
  <c r="E6" i="7"/>
  <c r="E7" i="7"/>
  <c r="E8" i="7"/>
  <c r="E9" i="7"/>
  <c r="E10" i="7"/>
  <c r="E11" i="7"/>
  <c r="E12" i="7"/>
  <c r="E4" i="7"/>
  <c r="A5" i="7"/>
  <c r="A6" i="7" s="1"/>
  <c r="A7" i="7" s="1"/>
  <c r="A8" i="7" s="1"/>
  <c r="A9" i="7" s="1"/>
  <c r="A10" i="7" s="1"/>
  <c r="A11" i="7" s="1"/>
  <c r="A12" i="7" s="1"/>
  <c r="A13" i="7" s="1"/>
  <c r="A14" i="7" s="1"/>
  <c r="A15" i="7" s="1"/>
  <c r="A16" i="7" s="1"/>
  <c r="A17" i="7" s="1"/>
  <c r="A18" i="7" s="1"/>
  <c r="A19" i="7" s="1"/>
  <c r="A20" i="7" s="1"/>
  <c r="A21" i="7" s="1"/>
  <c r="A22" i="7" s="1"/>
  <c r="A23" i="7" s="1"/>
  <c r="F18" i="6" l="1"/>
  <c r="E24" i="7"/>
</calcChain>
</file>

<file path=xl/sharedStrings.xml><?xml version="1.0" encoding="utf-8"?>
<sst xmlns="http://schemas.openxmlformats.org/spreadsheetml/2006/main" count="253" uniqueCount="147">
  <si>
    <t>For text fields, only text should be entered, no numbers.</t>
    <phoneticPr fontId="6" type="noConversion"/>
  </si>
  <si>
    <t>For number fields, only numbers should be entered</t>
    <phoneticPr fontId="6" type="noConversion"/>
  </si>
  <si>
    <t>Meter Make/Model</t>
  </si>
  <si>
    <t>Notes:</t>
  </si>
  <si>
    <t>Lead Time (weeks)</t>
  </si>
  <si>
    <t>Description</t>
  </si>
  <si>
    <t>Item #</t>
  </si>
  <si>
    <t>Costs</t>
  </si>
  <si>
    <t>Table of Contents</t>
  </si>
  <si>
    <t>Other Services
(Enter name here)</t>
    <phoneticPr fontId="6" type="noConversion"/>
  </si>
  <si>
    <t>Click on any of the cells below to go to the designated matrix tab.</t>
  </si>
  <si>
    <t>Product/Service</t>
  </si>
  <si>
    <t>Annual Maintenance/Support Cost</t>
  </si>
  <si>
    <t>Enter module name here</t>
  </si>
  <si>
    <t>Quantity</t>
  </si>
  <si>
    <t>Unit Pricing</t>
  </si>
  <si>
    <t>Extended Price</t>
  </si>
  <si>
    <t>Note:</t>
    <phoneticPr fontId="6" type="noConversion"/>
  </si>
  <si>
    <t>All fields should be populated in this pricing matrix.</t>
    <phoneticPr fontId="6" type="noConversion"/>
  </si>
  <si>
    <t>Comments</t>
    <phoneticPr fontId="7" type="noConversion"/>
  </si>
  <si>
    <t>Implementation Size (Meters)*</t>
  </si>
  <si>
    <t>AMI HeadEnd Pricing Matrix</t>
  </si>
  <si>
    <t>Meter Form</t>
  </si>
  <si>
    <t>Core AMI HeadEnd Software</t>
  </si>
  <si>
    <t>Licensing or Product Cost</t>
  </si>
  <si>
    <t>Electric Meter Pricing</t>
  </si>
  <si>
    <t>Total</t>
  </si>
  <si>
    <t>Recommended Quantity</t>
  </si>
  <si>
    <t>1S</t>
  </si>
  <si>
    <t>Class-Voltage</t>
  </si>
  <si>
    <t>9S</t>
  </si>
  <si>
    <t>CL20 auto-ranging</t>
  </si>
  <si>
    <t>16S</t>
  </si>
  <si>
    <t>CL200 auto-ranging</t>
  </si>
  <si>
    <t>For all pricing scenarios above:</t>
  </si>
  <si>
    <t>Metrology Firmware Version Currently in Production</t>
  </si>
  <si>
    <t>Communications Firmware Version Currently in Production</t>
  </si>
  <si>
    <t>Firmware/OS Versions Currently in Production if applicable</t>
  </si>
  <si>
    <t>Software Version Currently in Production if Applicable</t>
  </si>
  <si>
    <t>Software/Firmware Versions Currently in Production</t>
  </si>
  <si>
    <t>Note that for all entries regarding firmware/software versions "in Production" this shall mean the versions that are currently being deployed in large quantities at other utilities.  It is recognized that this version may or may not be what is deployed in this project.</t>
  </si>
  <si>
    <t>CL100  120V with disconnect</t>
  </si>
  <si>
    <t>AMI Network Pricing</t>
  </si>
  <si>
    <t>AMI Software and Tools Pricing</t>
  </si>
  <si>
    <t>NOTE:  Costs for annual maintenance support fees for software, hardware/appliances, and/or SaaS will have an initial contract term of three (3) years (any increases following the initial three (3) year term shall be subject to a cap which shall be negotiated by the Utility and the successful Proposer).</t>
  </si>
  <si>
    <t>System</t>
  </si>
  <si>
    <t>Setup Fee</t>
  </si>
  <si>
    <t>Cost</t>
  </si>
  <si>
    <t>Year 1 Annual Fee</t>
  </si>
  <si>
    <t>Year 2 Annual Fee</t>
  </si>
  <si>
    <t>Year 3 Annual Fee</t>
  </si>
  <si>
    <t>Unit Pricing (USD)</t>
  </si>
  <si>
    <t>All pricing is assumed to be fixed for the term of the project (including meter deployment)</t>
  </si>
  <si>
    <t>SaaS Annual Escalation Factor (for steady state)</t>
  </si>
  <si>
    <t>Meter Pricing Table - VIWAPA</t>
  </si>
  <si>
    <t>Communications Network Pricing - VIWAPA</t>
  </si>
  <si>
    <t>Table 1 - Comm Network
This table should be used to list all of the necessary communications infrastructure equipment necessary to implement the proposed AMI Solution for ALL of VIWAPA's service territory to meet the required performance levels  in the RFP.  The listed equipment should include all concentrators, repeaters, antennas, and batteries.  Clearly indicate whether a proposed network device includes battery pricing or is listed out separately in the table.</t>
  </si>
  <si>
    <t>Other Software and Tools Pricing Table that will be required to support the VIWAPA AMI Solution</t>
  </si>
  <si>
    <t>Table 1 - Software and Tools - Pricing in US dollars (USD)
This pricing should include software and tools for the Meter Shop and Meter Field Technicians to troubleshoot and configure the AMI Communications Network and the AMI Meters.  Include any equipment and products which vendor feels that VIWAPA will require to successfully implement the AMI Solution across the entire service territory.  In the table below, indicate the quantity of each product which VIWAPA should consider purchasing to install and maintain the AMI equipment as well as the applicable product and maintenance or support.</t>
  </si>
  <si>
    <t>AMI Project Services -  VIWAPA</t>
  </si>
  <si>
    <t>Meter pricing must include a 6 year warranty</t>
  </si>
  <si>
    <t>Meter pricing must include shipping and any applicable taxes.</t>
  </si>
  <si>
    <t>Meter pricing must be provided in US dollars dollars (USD)</t>
  </si>
  <si>
    <t>2S</t>
  </si>
  <si>
    <t>5S</t>
  </si>
  <si>
    <t>6S</t>
  </si>
  <si>
    <t>8S</t>
  </si>
  <si>
    <t>12S</t>
  </si>
  <si>
    <t>13S</t>
  </si>
  <si>
    <t>14S</t>
  </si>
  <si>
    <t>15S</t>
  </si>
  <si>
    <t>19S 2/3</t>
  </si>
  <si>
    <t>CL200 240V with disconnect</t>
  </si>
  <si>
    <t>Network pricing must be provided in US dollars dollars (USD)</t>
  </si>
  <si>
    <t>Network pricing must include a 6 year warranty</t>
  </si>
  <si>
    <t>Network pricing must include shipping and any applicable taxes.</t>
  </si>
  <si>
    <t>Meter Installation Pricing Table - VIWAPA</t>
  </si>
  <si>
    <t>12 Month Deployment</t>
  </si>
  <si>
    <t>18 Month Deployment</t>
  </si>
  <si>
    <t>Installation pricing must be provided in US dollars dollars (USD)</t>
  </si>
  <si>
    <t>Installation pricing must include a 6 year warranty</t>
  </si>
  <si>
    <t>Installation pricing must include shipping and any applicable taxes.</t>
  </si>
  <si>
    <t>Communications Network Installation Pricing - VIWAPA</t>
  </si>
  <si>
    <t>Network installation pricing must be provided in US dollars dollars (USD)</t>
  </si>
  <si>
    <t>Network installation pricing must include a 6 year warranty</t>
  </si>
  <si>
    <t>Network installation pricing must include shipping and any applicable taxes.</t>
  </si>
  <si>
    <t>Table 1 - Comm Network Installation
This table should be used to list the standard installation costs of each device listed in the AMI Network Pricing tab.  Costs which may be incurred but are not necessarily applicable to each installation should be included in Table 2 below.</t>
  </si>
  <si>
    <t>AMI Project Miscellaneous Costs -  VIWAPA</t>
  </si>
  <si>
    <t>Table 1 - Miscellaneous - Pricing in US dollars (USD)
This pricing should any costs not inculded in other tabs necessary to complete the project as specified.</t>
  </si>
  <si>
    <t>Meter seals provided by VIWAPA will be serialized and must be tracked.</t>
  </si>
  <si>
    <t>Meter installation will require the recording of the meter seal serial number that was removed and the serial number installed at each location.</t>
  </si>
  <si>
    <t>Miscellaneous</t>
  </si>
  <si>
    <t>24 Month Deployment</t>
  </si>
  <si>
    <t>Table 1 - Electric Meter
This table reflects the existing needs for meter forms for VIWAPA across the entire service territory.  Vendor should enter the unit price for the primary meter brand for each line item.  This price should reflect the complete meter with the AMI module fully integrated in the meter, including shipping and handing for receipt at a location designated by VIWAPA.</t>
  </si>
  <si>
    <t>CL20 120V</t>
  </si>
  <si>
    <t>CL20 120V 4 Wire WYE</t>
  </si>
  <si>
    <t>CL20 240V 4 Wire Delta</t>
  </si>
  <si>
    <t>CL200 120V</t>
  </si>
  <si>
    <t>CL20 120V 3 Wire 3 Phase</t>
  </si>
  <si>
    <t>CL200 auto-ranging (quote 16S)</t>
  </si>
  <si>
    <t>Table 2 - Alternative Electric Meter
This table reflects the existing needs for meter forms for VIWAPA across the entire service territory.  Vendor should enter the unit price for the alternative meter brand for each line item.  This price should reflect the complete meter with the AMI module fully integrated in the meter, including shipping and handing for receipt at a location designated by VIWAPA.</t>
  </si>
  <si>
    <t>4S</t>
  </si>
  <si>
    <t>3S</t>
  </si>
  <si>
    <t>Product Name and Version</t>
  </si>
  <si>
    <t>AMI HES</t>
  </si>
  <si>
    <t>AMI HES Core License (incremental per meter)</t>
  </si>
  <si>
    <t>AMI HES Software Maintenance for Years 1-4</t>
  </si>
  <si>
    <t>To be included in initial license fee</t>
  </si>
  <si>
    <t>AMI HES Software Annual Maintenance for Years 5-20</t>
  </si>
  <si>
    <t>AMI HES Software Maintenance escalation factor</t>
  </si>
  <si>
    <r>
      <rPr>
        <b/>
        <sz val="14"/>
        <color indexed="8"/>
        <rFont val="Calibri"/>
        <family val="2"/>
      </rPr>
      <t>Table 2 - Managed Software as a Service - Pricing in US dollars (USD)</t>
    </r>
    <r>
      <rPr>
        <b/>
        <sz val="11"/>
        <color indexed="8"/>
        <rFont val="Calibri"/>
        <family val="2"/>
      </rPr>
      <t xml:space="preserve">
Please provide Managed SaaS pricing in the table below for AMI HeadEnd System.  This pricing should reflect functionality described in the Requirements Matrix and include any necessary optional modules.  The SaaS implementation should support a Production and a QC environment.  
Pricing assumes that annual fees will ramp up gradually during meter deployment period.</t>
    </r>
  </si>
  <si>
    <t>Managed Software as a Service</t>
  </si>
  <si>
    <t>SaaS AMI HeadEnd System (Production)</t>
  </si>
  <si>
    <t>Year 4-20 Annual Fee (exclusive of Escalation)</t>
  </si>
  <si>
    <t>SaaS AMI HeadEnd System (QA)</t>
  </si>
  <si>
    <t>Year 1-20 Annual Fee (exclusive of Escalation)</t>
  </si>
  <si>
    <r>
      <rPr>
        <b/>
        <sz val="14"/>
        <color indexed="8"/>
        <rFont val="Calibri"/>
        <family val="2"/>
      </rPr>
      <t>Table 3 - Optional Software License and Managed Software as a Service - Pricing in US dollars (USD)</t>
    </r>
    <r>
      <rPr>
        <b/>
        <sz val="11"/>
        <color indexed="8"/>
        <rFont val="Calibri"/>
        <family val="2"/>
      </rPr>
      <t xml:space="preserve">
Please provide Software License, Software Maintenance and Managed SaaS pricing in the table below for optional software products, such as Streetlight Control &amp; Management, Distributed Intelligence, Analytics</t>
    </r>
  </si>
  <si>
    <t>License and Managed Software as a Service</t>
  </si>
  <si>
    <r>
      <rPr>
        <b/>
        <sz val="14"/>
        <color indexed="8"/>
        <rFont val="Calibri"/>
        <family val="2"/>
      </rPr>
      <t>Table 1 - AMI License Pricing in US dollars (USD)</t>
    </r>
    <r>
      <rPr>
        <b/>
        <sz val="11"/>
        <color indexed="8"/>
        <rFont val="Calibri"/>
        <family val="2"/>
      </rPr>
      <t xml:space="preserve">
Please provide Software License and maintenance pricing in the table below for AMI HeadEnd System.  This pricing should reflect functionality described in the Requirements Matrix and include any necessary  modules.   This pricing should be for perpetual license and not be restricted to  </t>
    </r>
  </si>
  <si>
    <t>Planning &amp; Preparation Stage
(See SOW for requires services for this stage)</t>
  </si>
  <si>
    <t>Analysis Stage
(See SOW for requires services for this stage)</t>
  </si>
  <si>
    <t>Testing Stage
(See SOW for requires services for this stage)</t>
  </si>
  <si>
    <t>Production Cutover and Stabilizatio Stage
(See SOW for requires services for this stage)</t>
  </si>
  <si>
    <t>Training Stage
(See SOW for requires services for this stage)</t>
  </si>
  <si>
    <t>System Acceptance
(See SOW for requires services for this stage)</t>
  </si>
  <si>
    <t>Table 1 - Services - Pricing in US dollars (USD)
This pricing should reflect the additonal or optional professional services necessary to successfully deploy the system for VIWAPA's entire service territory.  
All of these services are requested as fixed price and the Cost should reflect vendor's fixed price quote, including travel, for this service.  Include any descriptive text about the service as well as your assumptions about the quote in the Description section, although the SOW (Appendix I) should guide all assumptions.
Include other services which are available and which Offeror feels VIWAPA would benefit from in the implementation or operation of the AMI Solution.</t>
  </si>
  <si>
    <t>Table 2 - Ad Hoc Network Installation Costs
This table should be used to list the installation costs of that may only be applicable in some installation sites.  Note that VIWAPA will be responsible for ALL make ready work including pole setting, transformer installation, etc.  These line items should include any installation site specific labor costs only unless the hardware required is supplied by the Offeror and is not included in the AMI Network Pricing tab.</t>
  </si>
  <si>
    <t>Table 1 - Meter Installation
This table reflects the existing needs for meter installations for VIWAPA across the entire service territory.  Vendor should enter the unit price of installation for each meter form.  This table assumes that the Offeror will aggregate all costs of meter installation and allocate them across all meters to be installed.  Any meter installation costs not covered in this pricing should be included in the Miscellaneous tab and labelled appropriately.  The table also requests installation costs for 3 different meter deployment timeframes as noted.  Pricing should include any necessary consumables including door hangers, etc. with the exception of meter seals which will be provided by VIWAPA.
Please refer to the SOW (Appendix I) Section 9 Endpoint Deployment.</t>
  </si>
  <si>
    <t>Applicable Meter Form</t>
  </si>
  <si>
    <t>Repair Type</t>
  </si>
  <si>
    <t>Unit Cost</t>
  </si>
  <si>
    <t>CL10 120V</t>
  </si>
  <si>
    <t>CL10 240V</t>
  </si>
  <si>
    <t>120/208V 4 Wire Delta</t>
  </si>
  <si>
    <t>Table 2 - Repairs
Vendor is expected to make any and all necessary repairs to meter service panel in a timely manner in order to complete the meter exchange.  This table is to be used to provide the pricing for each type of repair that may be anticipated.  Pricing must include both labor and materials.  VIWAPA is expecting reasonably fixed pricing rather than simply time and materials.
Please refer to the SOW (Appendix I) Section 9 Endpoint Deployment.</t>
  </si>
  <si>
    <t>Design, Build &amp; Installation Stage
(See SOW for requires services for this stage.  Do not include costs for Network Installation as these should be in the Network Installation Services Tab)</t>
  </si>
  <si>
    <t>AMI HES License &amp; SaaS Pricing</t>
  </si>
  <si>
    <t>AMI Professional Services</t>
  </si>
  <si>
    <t>Meter Installation Services</t>
  </si>
  <si>
    <t>Network Installation Services</t>
  </si>
  <si>
    <t>Pricing Assumptions</t>
  </si>
  <si>
    <t>All Assumptions for pricing should be included in the Assumptions Tab</t>
  </si>
  <si>
    <t>All comments should be entered using the "Comments" field</t>
  </si>
  <si>
    <t>Table 1 - Pricing Assumptions
Any assumptions should be included in this table, along with the pricing tab that the assumption applies to.</t>
  </si>
  <si>
    <t>Pricing Assumptions -  VIWAPA</t>
  </si>
  <si>
    <t>Pricing Tab</t>
  </si>
  <si>
    <t>Assumption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</si>
</sst>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_);\(&quot;$&quot;#,##0.00\)"/>
    <numFmt numFmtId="44" formatCode="_(&quot;$&quot;* #,##0.00_);_(&quot;$&quot;* \(#,##0.00\);_(&quot;$&quot;* &quot;-&quot;??_);_(@_)"/>
  </numFmts>
  <fonts count="31" x14ac:knownFonts="1">
    <font>
      <sz val="11"/>
      <color theme="1"/>
      <name val="Calibri"/>
      <family val="2"/>
      <scheme val="minor"/>
    </font>
    <font>
      <sz val="11"/>
      <color indexed="8"/>
      <name val="Calibri"/>
      <family val="2"/>
    </font>
    <font>
      <sz val="11"/>
      <color indexed="8"/>
      <name val="Calibri"/>
      <family val="2"/>
    </font>
    <font>
      <b/>
      <sz val="11"/>
      <color indexed="8"/>
      <name val="Calibri"/>
      <family val="2"/>
    </font>
    <font>
      <b/>
      <sz val="10"/>
      <color indexed="8"/>
      <name val="Arial"/>
      <family val="2"/>
    </font>
    <font>
      <sz val="10"/>
      <color indexed="8"/>
      <name val="Arial"/>
      <family val="2"/>
    </font>
    <font>
      <sz val="8"/>
      <name val="Verdana"/>
      <family val="2"/>
    </font>
    <font>
      <vertAlign val="superscript"/>
      <sz val="11"/>
      <color indexed="8"/>
      <name val="Arial Narrow"/>
      <family val="2"/>
    </font>
    <font>
      <sz val="11"/>
      <color indexed="8"/>
      <name val="Arial Narrow"/>
      <family val="2"/>
    </font>
    <font>
      <u/>
      <sz val="11"/>
      <color indexed="12"/>
      <name val="Calibri"/>
      <family val="2"/>
    </font>
    <font>
      <sz val="11"/>
      <color rgb="FF0000FF"/>
      <name val="Calibri"/>
      <family val="2"/>
      <scheme val="minor"/>
    </font>
    <font>
      <b/>
      <sz val="14"/>
      <color indexed="8"/>
      <name val="Calibri"/>
      <family val="2"/>
    </font>
    <font>
      <u/>
      <sz val="11"/>
      <color theme="11"/>
      <name val="Calibri"/>
      <family val="2"/>
      <scheme val="minor"/>
    </font>
    <font>
      <sz val="11"/>
      <color rgb="FF000000"/>
      <name val="Calibri"/>
      <family val="2"/>
      <scheme val="minor"/>
    </font>
    <font>
      <b/>
      <sz val="11"/>
      <color indexed="8"/>
      <name val="Arial Narrow"/>
      <family val="2"/>
    </font>
    <font>
      <b/>
      <sz val="11"/>
      <color theme="1"/>
      <name val="Calibri"/>
      <family val="2"/>
      <scheme val="minor"/>
    </font>
    <font>
      <b/>
      <sz val="14"/>
      <color theme="1"/>
      <name val="Calibri"/>
      <family val="2"/>
      <scheme val="minor"/>
    </font>
    <font>
      <b/>
      <sz val="11"/>
      <color indexed="8"/>
      <name val="Calibri"/>
      <family val="2"/>
      <scheme val="minor"/>
    </font>
    <font>
      <b/>
      <sz val="10"/>
      <color indexed="8"/>
      <name val="Calibri"/>
      <family val="2"/>
      <scheme val="minor"/>
    </font>
    <font>
      <sz val="11"/>
      <color indexed="8"/>
      <name val="Calibri"/>
      <family val="2"/>
      <scheme val="minor"/>
    </font>
    <font>
      <sz val="10"/>
      <color rgb="FF0000FF"/>
      <name val="Calibri"/>
      <family val="2"/>
      <scheme val="minor"/>
    </font>
    <font>
      <sz val="10"/>
      <color indexed="8"/>
      <name val="Calibri"/>
      <family val="2"/>
      <scheme val="minor"/>
    </font>
    <font>
      <b/>
      <sz val="14"/>
      <color rgb="FF0000FF"/>
      <name val="Calibri"/>
      <family val="2"/>
      <scheme val="minor"/>
    </font>
    <font>
      <b/>
      <sz val="14"/>
      <color indexed="8"/>
      <name val="Calibri"/>
      <family val="2"/>
      <scheme val="minor"/>
    </font>
    <font>
      <sz val="14"/>
      <color theme="1"/>
      <name val="Calibri"/>
      <family val="2"/>
      <scheme val="minor"/>
    </font>
    <font>
      <sz val="14"/>
      <color theme="1"/>
      <name val="Calibri"/>
      <family val="2"/>
    </font>
    <font>
      <b/>
      <i/>
      <sz val="11"/>
      <color theme="1"/>
      <name val="Calibri"/>
      <family val="2"/>
      <scheme val="minor"/>
    </font>
    <font>
      <b/>
      <sz val="12"/>
      <color indexed="8"/>
      <name val="Calibri"/>
      <family val="2"/>
    </font>
    <font>
      <sz val="15"/>
      <color rgb="FF000000"/>
      <name val="Calibri"/>
      <family val="2"/>
      <scheme val="minor"/>
    </font>
    <font>
      <b/>
      <sz val="11"/>
      <color theme="1"/>
      <name val="Calibri"/>
      <family val="2"/>
      <scheme val="minor"/>
    </font>
    <font>
      <sz val="11"/>
      <color theme="1"/>
      <name val="Calibri"/>
      <family val="2"/>
      <scheme val="minor"/>
    </font>
  </fonts>
  <fills count="6">
    <fill>
      <patternFill patternType="none"/>
    </fill>
    <fill>
      <patternFill patternType="gray125"/>
    </fill>
    <fill>
      <patternFill patternType="solid">
        <fgColor indexed="5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249977111117893"/>
        <bgColor indexed="64"/>
      </patternFill>
    </fill>
  </fills>
  <borders count="38">
    <border>
      <left/>
      <right/>
      <top/>
      <bottom/>
      <diagonal/>
    </border>
    <border>
      <left style="medium">
        <color indexed="8"/>
      </left>
      <right style="medium">
        <color indexed="8"/>
      </right>
      <top/>
      <bottom style="medium">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indexed="8"/>
      </right>
      <top/>
      <bottom style="medium">
        <color indexed="8"/>
      </bottom>
      <diagonal/>
    </border>
    <border>
      <left style="medium">
        <color auto="1"/>
      </left>
      <right style="medium">
        <color auto="1"/>
      </right>
      <top style="medium">
        <color auto="1"/>
      </top>
      <bottom style="medium">
        <color auto="1"/>
      </bottom>
      <diagonal/>
    </border>
    <border>
      <left style="medium">
        <color indexed="8"/>
      </left>
      <right style="medium">
        <color indexed="8"/>
      </right>
      <top style="medium">
        <color indexed="8"/>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indexed="8"/>
      </right>
      <top style="medium">
        <color auto="1"/>
      </top>
      <bottom style="medium">
        <color auto="1"/>
      </bottom>
      <diagonal/>
    </border>
    <border>
      <left/>
      <right style="medium">
        <color indexed="8"/>
      </right>
      <top style="medium">
        <color auto="1"/>
      </top>
      <bottom style="medium">
        <color auto="1"/>
      </bottom>
      <diagonal/>
    </border>
    <border>
      <left style="medium">
        <color indexed="8"/>
      </left>
      <right style="medium">
        <color indexed="8"/>
      </right>
      <top style="medium">
        <color indexed="8"/>
      </top>
      <bottom style="medium">
        <color indexed="8"/>
      </bottom>
      <diagonal/>
    </border>
    <border>
      <left style="medium">
        <color auto="1"/>
      </left>
      <right/>
      <top/>
      <bottom style="medium">
        <color auto="1"/>
      </bottom>
      <diagonal/>
    </border>
    <border>
      <left/>
      <right/>
      <top/>
      <bottom style="medium">
        <color auto="1"/>
      </bottom>
      <diagonal/>
    </border>
    <border>
      <left/>
      <right/>
      <top style="medium">
        <color auto="1"/>
      </top>
      <bottom/>
      <diagonal/>
    </border>
    <border>
      <left style="thin">
        <color auto="1"/>
      </left>
      <right/>
      <top/>
      <bottom/>
      <diagonal/>
    </border>
    <border>
      <left style="medium">
        <color auto="1"/>
      </left>
      <right style="medium">
        <color indexed="8"/>
      </right>
      <top style="medium">
        <color auto="1"/>
      </top>
      <bottom/>
      <diagonal/>
    </border>
    <border>
      <left/>
      <right style="medium">
        <color indexed="8"/>
      </right>
      <top style="medium">
        <color auto="1"/>
      </top>
      <bottom/>
      <diagonal/>
    </border>
    <border>
      <left style="medium">
        <color auto="1"/>
      </left>
      <right style="medium">
        <color auto="1"/>
      </right>
      <top style="medium">
        <color auto="1"/>
      </top>
      <bottom/>
      <diagonal/>
    </border>
    <border>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bottom/>
      <diagonal/>
    </border>
    <border>
      <left/>
      <right style="medium">
        <color indexed="8"/>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8"/>
      </left>
      <right style="medium">
        <color auto="1"/>
      </right>
      <top style="medium">
        <color auto="1"/>
      </top>
      <bottom style="medium">
        <color indexed="8"/>
      </bottom>
      <diagonal/>
    </border>
    <border>
      <left style="medium">
        <color indexed="8"/>
      </left>
      <right style="medium">
        <color auto="1"/>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indexed="8"/>
      </left>
      <right/>
      <top style="medium">
        <color indexed="64"/>
      </top>
      <bottom/>
      <diagonal/>
    </border>
    <border>
      <left style="medium">
        <color indexed="64"/>
      </left>
      <right/>
      <top style="medium">
        <color indexed="64"/>
      </top>
      <bottom/>
      <diagonal/>
    </border>
  </borders>
  <cellStyleXfs count="223">
    <xf numFmtId="0" fontId="0" fillId="0" borderId="0"/>
    <xf numFmtId="44" fontId="2" fillId="0" borderId="0" applyFont="0" applyFill="0" applyBorder="0" applyAlignment="0" applyProtection="0"/>
    <xf numFmtId="44"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9" fontId="30" fillId="0" borderId="0" applyFont="0" applyFill="0" applyBorder="0" applyAlignment="0" applyProtection="0"/>
  </cellStyleXfs>
  <cellXfs count="144">
    <xf numFmtId="0" fontId="0" fillId="0" borderId="0" xfId="0"/>
    <xf numFmtId="0" fontId="5" fillId="0" borderId="1" xfId="0" applyFont="1" applyBorder="1" applyAlignment="1">
      <alignment vertical="top"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44" fontId="5" fillId="0" borderId="8" xfId="1" applyFont="1" applyBorder="1" applyAlignment="1">
      <alignment horizontal="right" vertical="center" wrapText="1"/>
    </xf>
    <xf numFmtId="44" fontId="5" fillId="0" borderId="9" xfId="1" applyFont="1" applyBorder="1" applyAlignment="1">
      <alignment horizontal="right" vertical="center" wrapText="1"/>
    </xf>
    <xf numFmtId="0" fontId="4" fillId="2" borderId="6" xfId="0" applyFont="1" applyFill="1" applyBorder="1" applyAlignment="1">
      <alignment horizontal="center" vertical="center" wrapText="1"/>
    </xf>
    <xf numFmtId="44" fontId="5" fillId="0" borderId="10" xfId="1" applyFont="1" applyBorder="1" applyAlignment="1">
      <alignment horizontal="right"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5" fillId="0" borderId="10" xfId="0" applyFont="1" applyBorder="1" applyAlignment="1" applyProtection="1">
      <alignment horizontal="right" vertical="center" wrapText="1"/>
      <protection locked="0"/>
    </xf>
    <xf numFmtId="0" fontId="5" fillId="0" borderId="8" xfId="0" applyFont="1" applyBorder="1" applyAlignment="1" applyProtection="1">
      <alignment horizontal="right" vertical="center" wrapText="1"/>
      <protection locked="0"/>
    </xf>
    <xf numFmtId="0" fontId="0" fillId="0" borderId="9" xfId="0" applyBorder="1" applyProtection="1">
      <protection locked="0"/>
    </xf>
    <xf numFmtId="0" fontId="0" fillId="0" borderId="8" xfId="0" applyBorder="1" applyProtection="1">
      <protection locked="0"/>
    </xf>
    <xf numFmtId="44" fontId="5" fillId="0" borderId="10" xfId="1" applyFont="1" applyBorder="1" applyAlignment="1" applyProtection="1">
      <alignment horizontal="right" vertical="center" wrapText="1"/>
      <protection locked="0"/>
    </xf>
    <xf numFmtId="44" fontId="5" fillId="0" borderId="8" xfId="1" applyFont="1" applyBorder="1" applyAlignment="1" applyProtection="1">
      <alignment horizontal="right" vertical="center" wrapText="1"/>
      <protection locked="0"/>
    </xf>
    <xf numFmtId="44" fontId="5" fillId="0" borderId="9" xfId="1" applyFont="1" applyBorder="1" applyAlignment="1" applyProtection="1">
      <alignment horizontal="right" vertical="center" wrapText="1"/>
      <protection locked="0"/>
    </xf>
    <xf numFmtId="0" fontId="8" fillId="0" borderId="10" xfId="0" applyFont="1" applyBorder="1" applyAlignment="1" applyProtection="1">
      <alignment horizontal="left" wrapText="1"/>
      <protection locked="0"/>
    </xf>
    <xf numFmtId="0" fontId="8" fillId="0" borderId="10" xfId="0" applyFont="1" applyBorder="1" applyAlignment="1" applyProtection="1">
      <alignment horizontal="center"/>
      <protection locked="0"/>
    </xf>
    <xf numFmtId="0" fontId="8" fillId="0" borderId="8" xfId="0" applyFont="1" applyBorder="1" applyAlignment="1" applyProtection="1">
      <alignment horizontal="left" wrapText="1"/>
      <protection locked="0"/>
    </xf>
    <xf numFmtId="3" fontId="8" fillId="0" borderId="8" xfId="0" applyNumberFormat="1" applyFont="1" applyBorder="1" applyAlignment="1" applyProtection="1">
      <alignment horizontal="center" wrapText="1"/>
      <protection locked="0"/>
    </xf>
    <xf numFmtId="0" fontId="8" fillId="0" borderId="8" xfId="0" applyFont="1" applyBorder="1" applyAlignment="1" applyProtection="1">
      <alignment horizontal="center" wrapText="1"/>
      <protection locked="0"/>
    </xf>
    <xf numFmtId="0" fontId="8" fillId="0" borderId="9" xfId="0" applyFont="1" applyBorder="1" applyAlignment="1" applyProtection="1">
      <alignment horizontal="left" wrapText="1"/>
      <protection locked="0"/>
    </xf>
    <xf numFmtId="0" fontId="8" fillId="0" borderId="9" xfId="0" applyFont="1" applyBorder="1" applyAlignment="1" applyProtection="1">
      <alignment horizontal="center" wrapText="1"/>
      <protection locked="0"/>
    </xf>
    <xf numFmtId="0" fontId="8" fillId="0" borderId="8" xfId="0" applyFont="1" applyBorder="1" applyAlignment="1" applyProtection="1">
      <alignment horizontal="center"/>
      <protection locked="0"/>
    </xf>
    <xf numFmtId="0" fontId="5" fillId="0" borderId="7" xfId="0" applyFont="1" applyBorder="1" applyAlignment="1" applyProtection="1">
      <alignment horizontal="left" vertical="center" wrapText="1"/>
      <protection locked="0"/>
    </xf>
    <xf numFmtId="0" fontId="5" fillId="0" borderId="13" xfId="0" applyFont="1" applyBorder="1" applyAlignment="1" applyProtection="1">
      <alignment vertical="top" wrapText="1"/>
      <protection locked="0"/>
    </xf>
    <xf numFmtId="0" fontId="9" fillId="3" borderId="0" xfId="3" applyFill="1" applyAlignment="1" applyProtection="1"/>
    <xf numFmtId="7" fontId="10" fillId="0" borderId="8" xfId="0" applyNumberFormat="1" applyFont="1" applyBorder="1" applyProtection="1">
      <protection locked="0"/>
    </xf>
    <xf numFmtId="0" fontId="13" fillId="0" borderId="0" xfId="0" applyFont="1"/>
    <xf numFmtId="0" fontId="0" fillId="0" borderId="0" xfId="0" applyAlignment="1">
      <alignment horizontal="center"/>
    </xf>
    <xf numFmtId="0" fontId="8" fillId="0" borderId="0" xfId="0" applyFont="1" applyAlignment="1" applyProtection="1">
      <alignment horizontal="center" wrapText="1"/>
      <protection locked="0"/>
    </xf>
    <xf numFmtId="0" fontId="0" fillId="0" borderId="0" xfId="0" applyProtection="1">
      <protection locked="0"/>
    </xf>
    <xf numFmtId="44" fontId="5" fillId="0" borderId="0" xfId="1" applyFont="1" applyBorder="1" applyAlignment="1" applyProtection="1">
      <alignment horizontal="right" vertical="center" wrapText="1"/>
      <protection locked="0"/>
    </xf>
    <xf numFmtId="0" fontId="14" fillId="0" borderId="0" xfId="0" applyFont="1" applyAlignment="1" applyProtection="1">
      <alignment horizontal="left" wrapText="1"/>
      <protection locked="0"/>
    </xf>
    <xf numFmtId="44" fontId="4" fillId="0" borderId="0" xfId="1" applyFont="1" applyBorder="1" applyAlignment="1">
      <alignment horizontal="right" vertical="center" wrapText="1"/>
    </xf>
    <xf numFmtId="0" fontId="4" fillId="0" borderId="0" xfId="0" applyFont="1" applyAlignment="1">
      <alignment vertical="top" wrapText="1"/>
    </xf>
    <xf numFmtId="0" fontId="13" fillId="0" borderId="0" xfId="0" applyFont="1" applyAlignment="1">
      <alignment horizontal="left" vertical="center"/>
    </xf>
    <xf numFmtId="3" fontId="19" fillId="0" borderId="8" xfId="0" applyNumberFormat="1" applyFont="1" applyBorder="1" applyAlignment="1">
      <alignment horizontal="center" wrapText="1"/>
    </xf>
    <xf numFmtId="44" fontId="21" fillId="0" borderId="8" xfId="2" applyFont="1" applyBorder="1" applyAlignment="1">
      <alignment horizontal="right" vertical="center" wrapText="1"/>
    </xf>
    <xf numFmtId="0" fontId="13" fillId="0" borderId="8" xfId="0" applyFont="1" applyBorder="1" applyAlignment="1">
      <alignment horizontal="center" wrapText="1"/>
    </xf>
    <xf numFmtId="44" fontId="20" fillId="0" borderId="8" xfId="2" applyFont="1" applyBorder="1" applyAlignment="1" applyProtection="1">
      <alignment horizontal="right" vertical="center" wrapText="1"/>
      <protection locked="0"/>
    </xf>
    <xf numFmtId="0" fontId="0" fillId="0" borderId="0" xfId="0" applyAlignment="1">
      <alignment horizontal="center" vertical="center"/>
    </xf>
    <xf numFmtId="3" fontId="0" fillId="0" borderId="0" xfId="0" applyNumberFormat="1"/>
    <xf numFmtId="0" fontId="19" fillId="0" borderId="0" xfId="0" applyFont="1" applyAlignment="1">
      <alignment horizontal="center" wrapText="1"/>
    </xf>
    <xf numFmtId="0" fontId="13" fillId="0" borderId="0" xfId="0" applyFont="1" applyAlignment="1">
      <alignment horizontal="center" wrapText="1"/>
    </xf>
    <xf numFmtId="44" fontId="23" fillId="0" borderId="8" xfId="2" applyFont="1" applyBorder="1" applyAlignment="1">
      <alignment horizontal="right" vertical="center" wrapText="1"/>
    </xf>
    <xf numFmtId="3" fontId="24" fillId="0" borderId="8" xfId="0" applyNumberFormat="1" applyFont="1" applyBorder="1" applyAlignment="1">
      <alignment horizontal="center"/>
    </xf>
    <xf numFmtId="0" fontId="16" fillId="0" borderId="8" xfId="0" applyFont="1" applyBorder="1" applyAlignment="1">
      <alignment horizontal="right"/>
    </xf>
    <xf numFmtId="44" fontId="0" fillId="0" borderId="0" xfId="0" applyNumberFormat="1"/>
    <xf numFmtId="44" fontId="20" fillId="0" borderId="17" xfId="2" applyFont="1" applyBorder="1" applyAlignment="1" applyProtection="1">
      <alignment horizontal="right" vertical="center" wrapText="1"/>
      <protection locked="0"/>
    </xf>
    <xf numFmtId="0" fontId="17" fillId="4" borderId="2" xfId="0" applyFont="1" applyFill="1" applyBorder="1"/>
    <xf numFmtId="0" fontId="3" fillId="4" borderId="14" xfId="0" applyFont="1" applyFill="1" applyBorder="1"/>
    <xf numFmtId="0" fontId="3" fillId="4" borderId="2" xfId="0" applyFont="1" applyFill="1" applyBorder="1"/>
    <xf numFmtId="0" fontId="0" fillId="4" borderId="3" xfId="0" applyFill="1" applyBorder="1"/>
    <xf numFmtId="0" fontId="0" fillId="4" borderId="4" xfId="0" applyFill="1" applyBorder="1"/>
    <xf numFmtId="0" fontId="26" fillId="0" borderId="0" xfId="0" applyFont="1"/>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24" fillId="0" borderId="8" xfId="0" applyFont="1" applyBorder="1" applyAlignment="1">
      <alignment horizontal="right"/>
    </xf>
    <xf numFmtId="44" fontId="22" fillId="0" borderId="8" xfId="0" applyNumberFormat="1" applyFont="1" applyBorder="1" applyAlignment="1" applyProtection="1">
      <alignment horizontal="right" vertical="center" wrapText="1"/>
      <protection locked="0"/>
    </xf>
    <xf numFmtId="0" fontId="19" fillId="0" borderId="8" xfId="0" applyFont="1" applyBorder="1" applyAlignment="1">
      <alignment horizontal="left" vertical="center" wrapText="1"/>
    </xf>
    <xf numFmtId="0" fontId="11" fillId="4" borderId="2" xfId="0" applyFont="1" applyFill="1" applyBorder="1"/>
    <xf numFmtId="0" fontId="3" fillId="4" borderId="3" xfId="0" applyFont="1" applyFill="1" applyBorder="1" applyAlignment="1">
      <alignment horizontal="left" vertical="center"/>
    </xf>
    <xf numFmtId="0" fontId="28" fillId="0" borderId="0" xfId="0" applyFont="1"/>
    <xf numFmtId="0" fontId="0" fillId="0" borderId="0" xfId="0" applyAlignment="1">
      <alignment wrapText="1"/>
    </xf>
    <xf numFmtId="0" fontId="0" fillId="4" borderId="21" xfId="0" applyFill="1" applyBorder="1"/>
    <xf numFmtId="0" fontId="29" fillId="0" borderId="0" xfId="0" applyFont="1" applyAlignment="1">
      <alignment horizontal="center"/>
    </xf>
    <xf numFmtId="0" fontId="29" fillId="0" borderId="0" xfId="0" applyFont="1"/>
    <xf numFmtId="0" fontId="0" fillId="0" borderId="22" xfId="0" applyBorder="1"/>
    <xf numFmtId="3" fontId="24" fillId="0" borderId="8" xfId="0" applyNumberFormat="1" applyFont="1" applyBorder="1"/>
    <xf numFmtId="0" fontId="24" fillId="0" borderId="0" xfId="0" applyFont="1"/>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3" fillId="4" borderId="31" xfId="0" applyFont="1" applyFill="1" applyBorder="1" applyAlignment="1">
      <alignment horizontal="left" wrapText="1"/>
    </xf>
    <xf numFmtId="0" fontId="4" fillId="2" borderId="32" xfId="0" applyFont="1" applyFill="1" applyBorder="1" applyAlignment="1">
      <alignment vertical="center" wrapText="1"/>
    </xf>
    <xf numFmtId="0" fontId="5" fillId="0" borderId="33" xfId="0" applyFont="1" applyBorder="1" applyAlignment="1" applyProtection="1">
      <alignment vertical="center" wrapText="1"/>
      <protection locked="0"/>
    </xf>
    <xf numFmtId="0" fontId="5" fillId="0" borderId="33" xfId="0" applyFont="1" applyBorder="1" applyAlignment="1" applyProtection="1">
      <alignment horizontal="left" vertical="center" wrapText="1"/>
      <protection locked="0"/>
    </xf>
    <xf numFmtId="0" fontId="5" fillId="0" borderId="34" xfId="0" applyFont="1" applyBorder="1" applyAlignment="1">
      <alignment horizontal="left" vertical="center" wrapText="1"/>
    </xf>
    <xf numFmtId="3" fontId="5" fillId="0" borderId="34" xfId="0" applyNumberFormat="1" applyFont="1" applyBorder="1" applyAlignment="1">
      <alignment vertical="center" wrapText="1"/>
    </xf>
    <xf numFmtId="0" fontId="5" fillId="0" borderId="34" xfId="0" applyFont="1" applyBorder="1" applyAlignment="1">
      <alignment horizontal="right" vertical="center" wrapText="1"/>
    </xf>
    <xf numFmtId="0" fontId="5" fillId="0" borderId="34" xfId="0" applyFont="1" applyBorder="1" applyAlignment="1">
      <alignment vertical="center" wrapText="1"/>
    </xf>
    <xf numFmtId="0" fontId="0" fillId="5" borderId="34" xfId="0" applyFill="1" applyBorder="1"/>
    <xf numFmtId="0" fontId="0" fillId="0" borderId="34" xfId="0" applyBorder="1"/>
    <xf numFmtId="10" fontId="0" fillId="0" borderId="34" xfId="222" applyNumberFormat="1" applyFont="1" applyBorder="1"/>
    <xf numFmtId="0" fontId="5" fillId="5" borderId="34" xfId="0" applyFont="1" applyFill="1" applyBorder="1" applyAlignment="1">
      <alignment horizontal="right" vertical="center" wrapText="1"/>
    </xf>
    <xf numFmtId="0" fontId="17" fillId="0" borderId="0" xfId="0" applyFont="1"/>
    <xf numFmtId="44" fontId="22" fillId="0" borderId="10" xfId="0" applyNumberFormat="1" applyFont="1" applyBorder="1" applyAlignment="1" applyProtection="1">
      <alignment horizontal="right" vertical="center" wrapText="1"/>
      <protection locked="0"/>
    </xf>
    <xf numFmtId="0" fontId="18" fillId="2" borderId="34" xfId="0" applyFont="1" applyFill="1" applyBorder="1" applyAlignment="1">
      <alignment horizontal="center" vertical="center" wrapText="1"/>
    </xf>
    <xf numFmtId="0" fontId="0" fillId="0" borderId="34" xfId="0" applyBorder="1" applyAlignment="1">
      <alignment horizontal="center"/>
    </xf>
    <xf numFmtId="0" fontId="19" fillId="0" borderId="34" xfId="0" applyFont="1" applyBorder="1" applyAlignment="1">
      <alignment horizontal="left" vertical="center" wrapText="1"/>
    </xf>
    <xf numFmtId="3" fontId="19" fillId="0" borderId="34" xfId="0" applyNumberFormat="1" applyFont="1" applyBorder="1" applyAlignment="1">
      <alignment horizontal="center" wrapText="1"/>
    </xf>
    <xf numFmtId="7" fontId="10" fillId="0" borderId="34" xfId="0" applyNumberFormat="1" applyFont="1" applyBorder="1" applyProtection="1">
      <protection locked="0"/>
    </xf>
    <xf numFmtId="44" fontId="21" fillId="0" borderId="34" xfId="2" applyFont="1" applyBorder="1" applyAlignment="1">
      <alignment horizontal="right" vertical="center" wrapText="1"/>
    </xf>
    <xf numFmtId="0" fontId="24" fillId="0" borderId="34" xfId="0" applyFont="1" applyBorder="1" applyAlignment="1">
      <alignment horizontal="right"/>
    </xf>
    <xf numFmtId="0" fontId="16" fillId="0" borderId="34" xfId="0" applyFont="1" applyBorder="1" applyAlignment="1">
      <alignment horizontal="right"/>
    </xf>
    <xf numFmtId="3" fontId="24" fillId="0" borderId="34" xfId="0" applyNumberFormat="1" applyFont="1" applyBorder="1" applyAlignment="1">
      <alignment horizontal="center"/>
    </xf>
    <xf numFmtId="3" fontId="24" fillId="0" borderId="34" xfId="0" applyNumberFormat="1" applyFont="1" applyBorder="1"/>
    <xf numFmtId="44" fontId="22" fillId="0" borderId="34" xfId="0" applyNumberFormat="1" applyFont="1" applyBorder="1" applyAlignment="1" applyProtection="1">
      <alignment horizontal="right" vertical="center" wrapText="1"/>
      <protection locked="0"/>
    </xf>
    <xf numFmtId="0" fontId="3" fillId="4" borderId="34" xfId="0" applyFont="1" applyFill="1" applyBorder="1"/>
    <xf numFmtId="0" fontId="0" fillId="0" borderId="35" xfId="0" applyBorder="1" applyProtection="1">
      <protection locked="0"/>
    </xf>
    <xf numFmtId="44" fontId="4" fillId="0" borderId="8" xfId="1" applyFont="1" applyBorder="1" applyAlignment="1">
      <alignment horizontal="right" vertical="center" wrapText="1"/>
    </xf>
    <xf numFmtId="44" fontId="15" fillId="0" borderId="0" xfId="0" applyNumberFormat="1" applyFont="1"/>
    <xf numFmtId="44" fontId="5" fillId="0" borderId="5" xfId="0" applyNumberFormat="1" applyFont="1" applyBorder="1" applyAlignment="1" applyProtection="1">
      <alignment horizontal="right" vertical="center" wrapText="1"/>
      <protection locked="0"/>
    </xf>
    <xf numFmtId="0" fontId="0" fillId="0" borderId="8" xfId="0" applyBorder="1" applyAlignment="1">
      <alignment horizontal="left"/>
    </xf>
    <xf numFmtId="0" fontId="3" fillId="4" borderId="28" xfId="0" applyFont="1" applyFill="1" applyBorder="1"/>
    <xf numFmtId="0" fontId="4" fillId="2" borderId="37" xfId="0" applyFont="1" applyFill="1" applyBorder="1" applyAlignment="1">
      <alignment horizontal="center" vertical="center" wrapText="1"/>
    </xf>
    <xf numFmtId="0" fontId="17" fillId="4" borderId="14" xfId="0" applyFont="1" applyFill="1" applyBorder="1" applyAlignment="1">
      <alignment horizontal="left" vertical="center" wrapText="1"/>
    </xf>
    <xf numFmtId="0" fontId="0" fillId="4" borderId="15" xfId="0" applyFill="1" applyBorder="1" applyAlignment="1">
      <alignment horizontal="left" vertical="center" wrapText="1"/>
    </xf>
    <xf numFmtId="0" fontId="17" fillId="4" borderId="2" xfId="0" applyFont="1"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27"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0" fillId="4" borderId="3" xfId="0" applyFill="1" applyBorder="1"/>
    <xf numFmtId="0" fontId="0" fillId="4" borderId="4" xfId="0" applyFill="1" applyBorder="1"/>
    <xf numFmtId="0" fontId="11" fillId="4" borderId="2" xfId="0" applyFont="1" applyFill="1" applyBorder="1"/>
    <xf numFmtId="0" fontId="25" fillId="4" borderId="3" xfId="0" applyFont="1" applyFill="1" applyBorder="1"/>
    <xf numFmtId="0" fontId="25" fillId="4" borderId="4" xfId="0" applyFont="1" applyFill="1" applyBorder="1"/>
    <xf numFmtId="0" fontId="5" fillId="0" borderId="28" xfId="0" applyFont="1" applyBorder="1" applyAlignment="1">
      <alignment horizontal="left" vertical="center" wrapText="1"/>
    </xf>
    <xf numFmtId="0" fontId="0" fillId="0" borderId="30" xfId="0" applyBorder="1"/>
    <xf numFmtId="0" fontId="3" fillId="4" borderId="28" xfId="0" applyFont="1" applyFill="1" applyBorder="1" applyAlignment="1">
      <alignment horizontal="left" vertical="center" wrapText="1"/>
    </xf>
    <xf numFmtId="0" fontId="4" fillId="2" borderId="36" xfId="0" applyFont="1" applyFill="1" applyBorder="1" applyAlignment="1">
      <alignment horizontal="center" vertical="center" wrapText="1"/>
    </xf>
    <xf numFmtId="0" fontId="0" fillId="0" borderId="16" xfId="0" applyBorder="1"/>
    <xf numFmtId="0" fontId="5" fillId="0" borderId="28" xfId="0" applyFont="1" applyBorder="1" applyAlignment="1">
      <alignment vertical="center" wrapText="1"/>
    </xf>
    <xf numFmtId="0" fontId="3" fillId="4" borderId="23" xfId="0" applyFont="1" applyFill="1" applyBorder="1" applyAlignment="1">
      <alignment horizontal="left" vertical="center" wrapText="1"/>
    </xf>
    <xf numFmtId="0" fontId="3" fillId="4" borderId="24" xfId="0" applyFont="1" applyFill="1" applyBorder="1" applyAlignment="1">
      <alignment horizontal="left" vertical="center" wrapText="1"/>
    </xf>
    <xf numFmtId="0" fontId="3" fillId="4" borderId="25" xfId="0" applyFont="1" applyFill="1" applyBorder="1" applyAlignment="1">
      <alignment horizontal="left" vertical="center" wrapText="1"/>
    </xf>
    <xf numFmtId="0" fontId="3" fillId="4" borderId="28" xfId="0" applyFont="1" applyFill="1" applyBorder="1" applyAlignment="1">
      <alignment horizontal="left" wrapText="1"/>
    </xf>
    <xf numFmtId="0" fontId="0" fillId="4" borderId="29" xfId="0" applyFill="1" applyBorder="1" applyAlignment="1">
      <alignment horizontal="left" wrapText="1"/>
    </xf>
    <xf numFmtId="0" fontId="0" fillId="4" borderId="30" xfId="0" applyFill="1" applyBorder="1" applyAlignment="1">
      <alignment horizontal="left" wrapText="1"/>
    </xf>
    <xf numFmtId="0" fontId="3" fillId="4" borderId="29"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18" fillId="2" borderId="34" xfId="0" applyFont="1" applyFill="1" applyBorder="1" applyAlignment="1">
      <alignment horizontal="center" vertical="center" wrapText="1"/>
    </xf>
    <xf numFmtId="3" fontId="19" fillId="0" borderId="34" xfId="0" applyNumberFormat="1" applyFont="1" applyBorder="1" applyAlignment="1">
      <alignment horizontal="left" wrapText="1"/>
    </xf>
    <xf numFmtId="0" fontId="11" fillId="4" borderId="34" xfId="0" applyFont="1" applyFill="1" applyBorder="1"/>
    <xf numFmtId="0" fontId="25" fillId="4" borderId="34" xfId="0" applyFont="1" applyFill="1" applyBorder="1"/>
    <xf numFmtId="0" fontId="27" fillId="4" borderId="34" xfId="0" applyFont="1" applyFill="1" applyBorder="1" applyAlignment="1">
      <alignment horizontal="left" vertical="center" wrapText="1"/>
    </xf>
  </cellXfs>
  <cellStyles count="223">
    <cellStyle name="Currency" xfId="1" builtinId="4"/>
    <cellStyle name="Currency 2" xfId="2" xr:uid="{00000000-0005-0000-0000-000001000000}"/>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Hyperlink" xfId="3" builtinId="8"/>
    <cellStyle name="Normal" xfId="0" builtinId="0"/>
    <cellStyle name="Percent" xfId="222" builtinId="5"/>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C19"/>
  <sheetViews>
    <sheetView tabSelected="1" zoomScale="125" zoomScaleNormal="125" zoomScalePageLayoutView="125" workbookViewId="0">
      <selection activeCell="E9" sqref="E9"/>
    </sheetView>
  </sheetViews>
  <sheetFormatPr baseColWidth="10" defaultColWidth="11.5" defaultRowHeight="15" x14ac:dyDescent="0.2"/>
  <cols>
    <col min="1" max="1" width="13.6640625" customWidth="1"/>
    <col min="2" max="2" width="59.5" customWidth="1"/>
    <col min="3" max="3" width="15.83203125" customWidth="1"/>
  </cols>
  <sheetData>
    <row r="1" spans="1:3" ht="16" thickBot="1" x14ac:dyDescent="0.25">
      <c r="A1" s="56" t="s">
        <v>8</v>
      </c>
      <c r="B1" s="57"/>
      <c r="C1" s="58"/>
    </row>
    <row r="2" spans="1:3" ht="16" thickBot="1" x14ac:dyDescent="0.25">
      <c r="A2" s="56"/>
      <c r="B2" s="57" t="s">
        <v>10</v>
      </c>
      <c r="C2" s="58"/>
    </row>
    <row r="3" spans="1:3" x14ac:dyDescent="0.2">
      <c r="B3" s="30" t="s">
        <v>25</v>
      </c>
    </row>
    <row r="4" spans="1:3" x14ac:dyDescent="0.2">
      <c r="B4" s="30" t="s">
        <v>42</v>
      </c>
    </row>
    <row r="5" spans="1:3" x14ac:dyDescent="0.2">
      <c r="B5" s="30" t="s">
        <v>136</v>
      </c>
    </row>
    <row r="6" spans="1:3" x14ac:dyDescent="0.2">
      <c r="B6" s="30" t="s">
        <v>43</v>
      </c>
    </row>
    <row r="7" spans="1:3" x14ac:dyDescent="0.2">
      <c r="B7" s="30" t="s">
        <v>137</v>
      </c>
    </row>
    <row r="8" spans="1:3" x14ac:dyDescent="0.2">
      <c r="B8" s="30" t="s">
        <v>138</v>
      </c>
    </row>
    <row r="9" spans="1:3" x14ac:dyDescent="0.2">
      <c r="B9" s="30" t="s">
        <v>139</v>
      </c>
    </row>
    <row r="10" spans="1:3" x14ac:dyDescent="0.2">
      <c r="B10" s="30" t="s">
        <v>91</v>
      </c>
    </row>
    <row r="11" spans="1:3" x14ac:dyDescent="0.2">
      <c r="B11" s="30" t="s">
        <v>140</v>
      </c>
    </row>
    <row r="13" spans="1:3" ht="16" x14ac:dyDescent="0.2">
      <c r="A13" s="59" t="s">
        <v>17</v>
      </c>
      <c r="B13" s="70" t="s">
        <v>18</v>
      </c>
    </row>
    <row r="14" spans="1:3" ht="16" x14ac:dyDescent="0.2">
      <c r="B14" s="70" t="s">
        <v>0</v>
      </c>
    </row>
    <row r="15" spans="1:3" ht="16" x14ac:dyDescent="0.2">
      <c r="B15" s="70" t="s">
        <v>1</v>
      </c>
    </row>
    <row r="16" spans="1:3" ht="64" x14ac:dyDescent="0.2">
      <c r="B16" s="70" t="s">
        <v>40</v>
      </c>
    </row>
    <row r="17" spans="2:2" ht="16" x14ac:dyDescent="0.2">
      <c r="B17" s="70" t="s">
        <v>142</v>
      </c>
    </row>
    <row r="18" spans="2:2" ht="32" x14ac:dyDescent="0.2">
      <c r="B18" s="70" t="s">
        <v>52</v>
      </c>
    </row>
    <row r="19" spans="2:2" ht="16" x14ac:dyDescent="0.2">
      <c r="B19" s="70" t="s">
        <v>141</v>
      </c>
    </row>
  </sheetData>
  <phoneticPr fontId="6" type="noConversion"/>
  <hyperlinks>
    <hyperlink ref="B3" location="'Electric Meter Pricing'!A1" display="Electric Meter Pricing" xr:uid="{00000000-0004-0000-0000-000000000000}"/>
    <hyperlink ref="B5" location="'AMI HES &amp; MDP SaaS Pricing'!A1" display="AMI HES &amp; MDP SaaS Pricing" xr:uid="{00000000-0004-0000-0000-000001000000}"/>
    <hyperlink ref="B6" location="'AMI Software and Tools Pricing'!A1" display="AMI Software and Tools Pricing" xr:uid="{00000000-0004-0000-0000-000002000000}"/>
    <hyperlink ref="B7" location="'AMI Services and Support'!A1" display="AMI Services and Support" xr:uid="{00000000-0004-0000-0000-000004000000}"/>
    <hyperlink ref="B4" location="'AMI Network Pricing'!A1" display="AMI Network Pricing" xr:uid="{00000000-0004-0000-0000-000005000000}"/>
    <hyperlink ref="B8" location="'Meter Installation'!A1" display="Meter Installation" xr:uid="{AF385036-A706-7B4E-AEBD-9B12A81581EB}"/>
    <hyperlink ref="B9" location="'Network Installation'!A1" display="Network Installation" xr:uid="{E25F72CB-35DE-874E-8759-084D55B779BE}"/>
    <hyperlink ref="B10" location="Miscellaneous!A1" display="Miscellaneous" xr:uid="{C48DCFCD-AD49-F541-9609-9A4552A37A02}"/>
    <hyperlink ref="B11" location="Assumptions!A1" display="Pricing Assumptions" xr:uid="{E8D5647D-1B6B-CF4E-912C-55703B7335DC}"/>
  </hyperlinks>
  <pageMargins left="0.75" right="0.75" top="1" bottom="1" header="0.5" footer="0.5"/>
  <pageSetup orientation="portrait" horizontalDpi="4294967292" verticalDpi="4294967292"/>
  <headerFooter>
    <oddHeader>&amp;L&amp;"Calibri,Regular"&amp;K000000Snohomish PUD_x000D_AMI RFP Pricing Matrix&amp;R&amp;"Calibri,Regular"&amp;K000000&amp;D</oddHeader>
    <oddFooter>&amp;L&amp;A&amp;C&amp;B Confidential&amp;B&amp;RPage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K45"/>
  <sheetViews>
    <sheetView zoomScale="115" workbookViewId="0">
      <selection activeCell="C15" sqref="C15"/>
    </sheetView>
  </sheetViews>
  <sheetFormatPr baseColWidth="10" defaultColWidth="8.83203125" defaultRowHeight="15" x14ac:dyDescent="0.2"/>
  <cols>
    <col min="2" max="2" width="21.33203125" customWidth="1"/>
    <col min="3" max="3" width="39.1640625" style="45" customWidth="1"/>
    <col min="4" max="5" width="14.5" customWidth="1"/>
    <col min="6" max="6" width="20.6640625" customWidth="1"/>
    <col min="7" max="7" width="35" customWidth="1"/>
    <col min="8" max="8" width="24.5" customWidth="1"/>
    <col min="9" max="9" width="24.83203125" customWidth="1"/>
    <col min="10" max="10" width="23.6640625" customWidth="1"/>
    <col min="11" max="11" width="18.33203125" customWidth="1"/>
    <col min="12" max="12" width="17.6640625" customWidth="1"/>
    <col min="13" max="13" width="12.33203125" customWidth="1"/>
  </cols>
  <sheetData>
    <row r="1" spans="1:10" x14ac:dyDescent="0.2">
      <c r="A1" s="113" t="s">
        <v>54</v>
      </c>
      <c r="B1" s="114"/>
      <c r="C1" s="114"/>
      <c r="D1" s="114"/>
      <c r="E1" s="114"/>
      <c r="F1" s="114"/>
      <c r="G1" s="114"/>
      <c r="H1" s="114"/>
      <c r="I1" s="114"/>
      <c r="J1" s="114"/>
    </row>
    <row r="2" spans="1:10" ht="64" customHeight="1" thickBot="1" x14ac:dyDescent="0.25">
      <c r="A2" s="54"/>
      <c r="B2" s="115" t="s">
        <v>93</v>
      </c>
      <c r="C2" s="116"/>
      <c r="D2" s="116"/>
      <c r="E2" s="116"/>
      <c r="F2" s="116"/>
      <c r="G2" s="116"/>
      <c r="H2" s="116"/>
      <c r="I2" s="116"/>
      <c r="J2" s="117"/>
    </row>
    <row r="3" spans="1:10" ht="30" x14ac:dyDescent="0.2">
      <c r="B3" s="60" t="s">
        <v>22</v>
      </c>
      <c r="C3" s="61" t="s">
        <v>29</v>
      </c>
      <c r="D3" s="61" t="s">
        <v>14</v>
      </c>
      <c r="E3" s="61" t="s">
        <v>51</v>
      </c>
      <c r="F3" s="62" t="s">
        <v>16</v>
      </c>
      <c r="G3" s="63" t="s">
        <v>2</v>
      </c>
      <c r="H3" s="63" t="s">
        <v>35</v>
      </c>
      <c r="I3" s="63" t="s">
        <v>36</v>
      </c>
      <c r="J3" s="63" t="s">
        <v>4</v>
      </c>
    </row>
    <row r="4" spans="1:10" ht="16" x14ac:dyDescent="0.2">
      <c r="B4" s="12" t="s">
        <v>28</v>
      </c>
      <c r="C4" s="66" t="s">
        <v>41</v>
      </c>
      <c r="D4" s="41">
        <v>733</v>
      </c>
      <c r="E4" s="31"/>
      <c r="F4" s="42">
        <f t="shared" ref="F4" si="0">D4*E4</f>
        <v>0</v>
      </c>
      <c r="G4" s="43"/>
      <c r="H4" s="43"/>
      <c r="I4" s="43"/>
      <c r="J4" s="43"/>
    </row>
    <row r="5" spans="1:10" ht="16" x14ac:dyDescent="0.2">
      <c r="B5" s="12" t="s">
        <v>63</v>
      </c>
      <c r="C5" s="66" t="s">
        <v>72</v>
      </c>
      <c r="D5" s="41">
        <v>47727</v>
      </c>
      <c r="E5" s="31"/>
      <c r="F5" s="42">
        <f t="shared" ref="F5:F17" si="1">D5*E5</f>
        <v>0</v>
      </c>
      <c r="G5" s="43"/>
      <c r="H5" s="43"/>
      <c r="I5" s="43"/>
      <c r="J5" s="43"/>
    </row>
    <row r="6" spans="1:10" x14ac:dyDescent="0.2">
      <c r="B6" s="12" t="s">
        <v>64</v>
      </c>
      <c r="C6" s="110" t="s">
        <v>94</v>
      </c>
      <c r="D6" s="41">
        <v>12</v>
      </c>
      <c r="E6" s="31"/>
      <c r="F6" s="42">
        <f t="shared" si="1"/>
        <v>0</v>
      </c>
      <c r="G6" s="43"/>
      <c r="H6" s="43"/>
      <c r="I6" s="43"/>
      <c r="J6" s="43"/>
    </row>
    <row r="7" spans="1:10" x14ac:dyDescent="0.2">
      <c r="B7" s="12" t="s">
        <v>65</v>
      </c>
      <c r="C7" s="110" t="s">
        <v>95</v>
      </c>
      <c r="D7" s="41">
        <v>601</v>
      </c>
      <c r="E7" s="31"/>
      <c r="F7" s="42">
        <f t="shared" si="1"/>
        <v>0</v>
      </c>
      <c r="G7" s="43"/>
      <c r="H7" s="43"/>
      <c r="I7" s="43"/>
      <c r="J7" s="43"/>
    </row>
    <row r="8" spans="1:10" x14ac:dyDescent="0.2">
      <c r="B8" s="12" t="s">
        <v>66</v>
      </c>
      <c r="C8" s="110" t="s">
        <v>96</v>
      </c>
      <c r="D8" s="41">
        <v>7</v>
      </c>
      <c r="E8" s="31"/>
      <c r="F8" s="42">
        <f t="shared" si="1"/>
        <v>0</v>
      </c>
      <c r="G8" s="43"/>
      <c r="H8" s="43"/>
      <c r="I8" s="43"/>
      <c r="J8" s="43"/>
    </row>
    <row r="9" spans="1:10" ht="16" x14ac:dyDescent="0.2">
      <c r="B9" s="12" t="s">
        <v>30</v>
      </c>
      <c r="C9" s="66" t="s">
        <v>31</v>
      </c>
      <c r="D9" s="41">
        <v>151</v>
      </c>
      <c r="E9" s="31"/>
      <c r="F9" s="42">
        <f t="shared" si="1"/>
        <v>0</v>
      </c>
      <c r="G9" s="43"/>
      <c r="H9" s="43"/>
      <c r="I9" s="43"/>
      <c r="J9" s="43"/>
    </row>
    <row r="10" spans="1:10" ht="16" x14ac:dyDescent="0.2">
      <c r="B10" s="12" t="s">
        <v>102</v>
      </c>
      <c r="C10" s="66" t="s">
        <v>131</v>
      </c>
      <c r="D10" s="41">
        <v>120</v>
      </c>
      <c r="E10" s="31"/>
      <c r="F10" s="42">
        <f t="shared" si="1"/>
        <v>0</v>
      </c>
      <c r="G10" s="43"/>
      <c r="H10" s="43"/>
      <c r="I10" s="43"/>
      <c r="J10" s="43"/>
    </row>
    <row r="11" spans="1:10" x14ac:dyDescent="0.2">
      <c r="B11" s="12" t="s">
        <v>101</v>
      </c>
      <c r="C11" t="s">
        <v>132</v>
      </c>
      <c r="D11" s="41">
        <v>29</v>
      </c>
      <c r="E11" s="31"/>
      <c r="F11" s="42">
        <f t="shared" si="1"/>
        <v>0</v>
      </c>
      <c r="G11" s="43"/>
      <c r="H11" s="43"/>
      <c r="I11" s="43"/>
      <c r="J11" s="43"/>
    </row>
    <row r="12" spans="1:10" ht="16" x14ac:dyDescent="0.2">
      <c r="B12" s="12" t="s">
        <v>67</v>
      </c>
      <c r="C12" s="66" t="s">
        <v>97</v>
      </c>
      <c r="D12" s="41">
        <v>4759</v>
      </c>
      <c r="E12" s="31"/>
      <c r="F12" s="42">
        <f t="shared" si="1"/>
        <v>0</v>
      </c>
      <c r="G12" s="43"/>
      <c r="H12" s="43"/>
      <c r="I12" s="43"/>
      <c r="J12" s="43"/>
    </row>
    <row r="13" spans="1:10" ht="16" x14ac:dyDescent="0.2">
      <c r="B13" s="12" t="s">
        <v>68</v>
      </c>
      <c r="C13" s="66" t="s">
        <v>98</v>
      </c>
      <c r="D13" s="41">
        <v>3</v>
      </c>
      <c r="E13" s="31"/>
      <c r="F13" s="42">
        <f t="shared" si="1"/>
        <v>0</v>
      </c>
      <c r="G13" s="43"/>
      <c r="H13" s="43"/>
      <c r="I13" s="43"/>
      <c r="J13" s="43"/>
    </row>
    <row r="14" spans="1:10" ht="16" x14ac:dyDescent="0.2">
      <c r="B14" s="12" t="s">
        <v>69</v>
      </c>
      <c r="C14" s="66" t="s">
        <v>133</v>
      </c>
      <c r="D14" s="41">
        <v>10</v>
      </c>
      <c r="E14" s="31"/>
      <c r="F14" s="42">
        <f t="shared" si="1"/>
        <v>0</v>
      </c>
      <c r="G14" s="43"/>
      <c r="H14" s="43"/>
      <c r="I14" s="43"/>
      <c r="J14" s="43"/>
    </row>
    <row r="15" spans="1:10" ht="16" x14ac:dyDescent="0.2">
      <c r="B15" s="12" t="s">
        <v>70</v>
      </c>
      <c r="C15" s="66" t="s">
        <v>99</v>
      </c>
      <c r="D15" s="41">
        <v>2</v>
      </c>
      <c r="E15" s="31"/>
      <c r="F15" s="42">
        <f t="shared" si="1"/>
        <v>0</v>
      </c>
      <c r="G15" s="43"/>
      <c r="H15" s="43"/>
      <c r="I15" s="43"/>
      <c r="J15" s="43"/>
    </row>
    <row r="16" spans="1:10" ht="16" x14ac:dyDescent="0.2">
      <c r="B16" s="12" t="s">
        <v>32</v>
      </c>
      <c r="C16" s="66" t="s">
        <v>33</v>
      </c>
      <c r="D16" s="41">
        <v>1415</v>
      </c>
      <c r="E16" s="31"/>
      <c r="F16" s="42">
        <f t="shared" si="1"/>
        <v>0</v>
      </c>
      <c r="G16" s="43"/>
      <c r="H16" s="43"/>
      <c r="I16" s="43"/>
      <c r="J16" s="43"/>
    </row>
    <row r="17" spans="1:11" x14ac:dyDescent="0.2">
      <c r="B17" s="12" t="s">
        <v>71</v>
      </c>
      <c r="C17" s="66"/>
      <c r="D17" s="41">
        <v>4</v>
      </c>
      <c r="E17" s="31"/>
      <c r="F17" s="42">
        <f t="shared" si="1"/>
        <v>0</v>
      </c>
      <c r="G17" s="43"/>
      <c r="H17" s="43"/>
      <c r="I17" s="43"/>
      <c r="J17" s="43"/>
    </row>
    <row r="18" spans="1:11" ht="19" x14ac:dyDescent="0.25">
      <c r="B18" s="64"/>
      <c r="C18" s="51" t="s">
        <v>26</v>
      </c>
      <c r="D18" s="50">
        <f>SUM(D4:D17)</f>
        <v>55573</v>
      </c>
      <c r="E18" s="75"/>
      <c r="F18" s="65">
        <f>SUM(F4:F17)</f>
        <v>0</v>
      </c>
      <c r="G18" s="49"/>
      <c r="H18" s="49"/>
      <c r="I18" s="49"/>
      <c r="J18" s="44"/>
      <c r="K18" s="53"/>
    </row>
    <row r="19" spans="1:11" ht="19" x14ac:dyDescent="0.25">
      <c r="E19" s="76"/>
      <c r="F19" s="65"/>
      <c r="G19" s="46"/>
      <c r="H19" s="46"/>
      <c r="I19" s="46"/>
      <c r="J19" s="46"/>
      <c r="K19" s="52"/>
    </row>
    <row r="20" spans="1:11" ht="16" x14ac:dyDescent="0.2">
      <c r="B20" s="47"/>
      <c r="C20" s="48" t="s">
        <v>3</v>
      </c>
      <c r="D20" s="40" t="s">
        <v>62</v>
      </c>
    </row>
    <row r="21" spans="1:11" x14ac:dyDescent="0.2">
      <c r="C21" s="32"/>
      <c r="D21" s="40" t="s">
        <v>60</v>
      </c>
    </row>
    <row r="22" spans="1:11" x14ac:dyDescent="0.2">
      <c r="C22" s="32"/>
      <c r="D22" t="s">
        <v>61</v>
      </c>
    </row>
    <row r="23" spans="1:11" x14ac:dyDescent="0.2">
      <c r="C23" s="32"/>
    </row>
    <row r="24" spans="1:11" ht="16" thickBot="1" x14ac:dyDescent="0.25"/>
    <row r="25" spans="1:11" ht="68" customHeight="1" thickBot="1" x14ac:dyDescent="0.25">
      <c r="A25" s="54"/>
      <c r="B25" s="115" t="s">
        <v>100</v>
      </c>
      <c r="C25" s="116"/>
      <c r="D25" s="116"/>
      <c r="E25" s="116"/>
      <c r="F25" s="116"/>
      <c r="G25" s="116"/>
      <c r="H25" s="116"/>
      <c r="I25" s="116"/>
      <c r="J25" s="117"/>
    </row>
    <row r="26" spans="1:11" ht="30" x14ac:dyDescent="0.2">
      <c r="B26" s="60" t="s">
        <v>22</v>
      </c>
      <c r="C26" s="61" t="s">
        <v>29</v>
      </c>
      <c r="D26" s="61" t="s">
        <v>14</v>
      </c>
      <c r="E26" s="61" t="s">
        <v>51</v>
      </c>
      <c r="F26" s="62" t="s">
        <v>16</v>
      </c>
      <c r="G26" s="63" t="s">
        <v>2</v>
      </c>
      <c r="H26" s="63" t="s">
        <v>35</v>
      </c>
      <c r="I26" s="63" t="s">
        <v>36</v>
      </c>
      <c r="J26" s="63" t="s">
        <v>4</v>
      </c>
    </row>
    <row r="27" spans="1:11" ht="16" x14ac:dyDescent="0.2">
      <c r="B27" s="12" t="s">
        <v>28</v>
      </c>
      <c r="C27" s="66" t="str">
        <f>C4</f>
        <v>CL100  120V with disconnect</v>
      </c>
      <c r="D27" s="41">
        <f>D4</f>
        <v>733</v>
      </c>
      <c r="E27" s="31"/>
      <c r="F27" s="42">
        <f t="shared" ref="F27:F40" si="2">D27*E27</f>
        <v>0</v>
      </c>
      <c r="G27" s="43"/>
      <c r="H27" s="43"/>
      <c r="I27" s="43"/>
      <c r="J27" s="43"/>
    </row>
    <row r="28" spans="1:11" ht="16" x14ac:dyDescent="0.2">
      <c r="B28" s="12" t="s">
        <v>63</v>
      </c>
      <c r="C28" s="66" t="str">
        <f t="shared" ref="C28:C40" si="3">C5</f>
        <v>CL200 240V with disconnect</v>
      </c>
      <c r="D28" s="41">
        <f t="shared" ref="D28:D40" si="4">D5</f>
        <v>47727</v>
      </c>
      <c r="E28" s="31"/>
      <c r="F28" s="42">
        <f t="shared" si="2"/>
        <v>0</v>
      </c>
      <c r="G28" s="43"/>
      <c r="H28" s="43"/>
      <c r="I28" s="43"/>
      <c r="J28" s="43"/>
    </row>
    <row r="29" spans="1:11" ht="16" x14ac:dyDescent="0.2">
      <c r="B29" s="12" t="s">
        <v>64</v>
      </c>
      <c r="C29" s="66" t="str">
        <f t="shared" si="3"/>
        <v>CL20 120V</v>
      </c>
      <c r="D29" s="41">
        <f t="shared" si="4"/>
        <v>12</v>
      </c>
      <c r="E29" s="31"/>
      <c r="F29" s="42">
        <f t="shared" si="2"/>
        <v>0</v>
      </c>
      <c r="G29" s="43"/>
      <c r="H29" s="43"/>
      <c r="I29" s="43"/>
      <c r="J29" s="43"/>
    </row>
    <row r="30" spans="1:11" ht="16" x14ac:dyDescent="0.2">
      <c r="B30" s="12" t="s">
        <v>65</v>
      </c>
      <c r="C30" s="66" t="str">
        <f t="shared" si="3"/>
        <v>CL20 120V 4 Wire WYE</v>
      </c>
      <c r="D30" s="41">
        <f t="shared" si="4"/>
        <v>601</v>
      </c>
      <c r="E30" s="31"/>
      <c r="F30" s="42">
        <f t="shared" si="2"/>
        <v>0</v>
      </c>
      <c r="G30" s="43"/>
      <c r="H30" s="43"/>
      <c r="I30" s="43"/>
      <c r="J30" s="43"/>
    </row>
    <row r="31" spans="1:11" ht="16" x14ac:dyDescent="0.2">
      <c r="B31" s="12" t="s">
        <v>66</v>
      </c>
      <c r="C31" s="66" t="str">
        <f t="shared" si="3"/>
        <v>CL20 240V 4 Wire Delta</v>
      </c>
      <c r="D31" s="41">
        <f t="shared" si="4"/>
        <v>7</v>
      </c>
      <c r="E31" s="31"/>
      <c r="F31" s="42">
        <f t="shared" si="2"/>
        <v>0</v>
      </c>
      <c r="G31" s="43"/>
      <c r="H31" s="43"/>
      <c r="I31" s="43"/>
      <c r="J31" s="43"/>
    </row>
    <row r="32" spans="1:11" ht="16" x14ac:dyDescent="0.2">
      <c r="B32" s="12" t="s">
        <v>30</v>
      </c>
      <c r="C32" s="66" t="str">
        <f t="shared" si="3"/>
        <v>CL20 auto-ranging</v>
      </c>
      <c r="D32" s="41">
        <f t="shared" si="4"/>
        <v>151</v>
      </c>
      <c r="E32" s="31"/>
      <c r="F32" s="42">
        <f t="shared" si="2"/>
        <v>0</v>
      </c>
      <c r="G32" s="43"/>
      <c r="H32" s="43"/>
      <c r="I32" s="43"/>
      <c r="J32" s="43"/>
    </row>
    <row r="33" spans="2:10" ht="16" x14ac:dyDescent="0.2">
      <c r="B33" s="12" t="s">
        <v>102</v>
      </c>
      <c r="C33" s="66" t="str">
        <f>C10</f>
        <v>CL10 120V</v>
      </c>
      <c r="D33" s="41">
        <f t="shared" si="4"/>
        <v>120</v>
      </c>
      <c r="E33" s="31"/>
      <c r="F33" s="42">
        <f t="shared" si="2"/>
        <v>0</v>
      </c>
      <c r="G33" s="43"/>
      <c r="H33" s="43"/>
      <c r="I33" s="43"/>
      <c r="J33" s="43"/>
    </row>
    <row r="34" spans="2:10" x14ac:dyDescent="0.2">
      <c r="B34" s="12" t="s">
        <v>101</v>
      </c>
      <c r="C34" t="str">
        <f>C11</f>
        <v>CL10 240V</v>
      </c>
      <c r="D34" s="41">
        <f t="shared" si="4"/>
        <v>29</v>
      </c>
      <c r="E34" s="31"/>
      <c r="F34" s="42">
        <f t="shared" si="2"/>
        <v>0</v>
      </c>
      <c r="G34" s="43"/>
      <c r="H34" s="43"/>
      <c r="I34" s="43"/>
      <c r="J34" s="43"/>
    </row>
    <row r="35" spans="2:10" ht="16" x14ac:dyDescent="0.2">
      <c r="B35" s="12" t="s">
        <v>67</v>
      </c>
      <c r="C35" s="66" t="str">
        <f t="shared" si="3"/>
        <v>CL200 120V</v>
      </c>
      <c r="D35" s="41">
        <f t="shared" si="4"/>
        <v>4759</v>
      </c>
      <c r="E35" s="31"/>
      <c r="F35" s="42">
        <f t="shared" si="2"/>
        <v>0</v>
      </c>
      <c r="G35" s="43"/>
      <c r="H35" s="43"/>
      <c r="I35" s="43"/>
      <c r="J35" s="43"/>
    </row>
    <row r="36" spans="2:10" ht="16" x14ac:dyDescent="0.2">
      <c r="B36" s="12" t="s">
        <v>68</v>
      </c>
      <c r="C36" s="66" t="str">
        <f t="shared" si="3"/>
        <v>CL20 120V 3 Wire 3 Phase</v>
      </c>
      <c r="D36" s="41">
        <f t="shared" si="4"/>
        <v>3</v>
      </c>
      <c r="E36" s="31"/>
      <c r="F36" s="42">
        <f t="shared" si="2"/>
        <v>0</v>
      </c>
      <c r="G36" s="43"/>
      <c r="H36" s="43"/>
      <c r="I36" s="43"/>
      <c r="J36" s="43"/>
    </row>
    <row r="37" spans="2:10" ht="16" x14ac:dyDescent="0.2">
      <c r="B37" s="12" t="s">
        <v>69</v>
      </c>
      <c r="C37" s="66" t="str">
        <f t="shared" si="3"/>
        <v>120/208V 4 Wire Delta</v>
      </c>
      <c r="D37" s="41">
        <f t="shared" si="4"/>
        <v>10</v>
      </c>
      <c r="E37" s="31"/>
      <c r="F37" s="42">
        <f t="shared" si="2"/>
        <v>0</v>
      </c>
      <c r="G37" s="43"/>
      <c r="H37" s="43"/>
      <c r="I37" s="43"/>
      <c r="J37" s="43"/>
    </row>
    <row r="38" spans="2:10" ht="16" x14ac:dyDescent="0.2">
      <c r="B38" s="12" t="s">
        <v>70</v>
      </c>
      <c r="C38" s="66" t="str">
        <f t="shared" si="3"/>
        <v>CL200 auto-ranging (quote 16S)</v>
      </c>
      <c r="D38" s="41">
        <f t="shared" si="4"/>
        <v>2</v>
      </c>
      <c r="E38" s="31"/>
      <c r="F38" s="42">
        <f t="shared" si="2"/>
        <v>0</v>
      </c>
      <c r="G38" s="43"/>
      <c r="H38" s="43"/>
      <c r="I38" s="43"/>
      <c r="J38" s="43"/>
    </row>
    <row r="39" spans="2:10" ht="16" x14ac:dyDescent="0.2">
      <c r="B39" s="12" t="s">
        <v>32</v>
      </c>
      <c r="C39" s="66" t="str">
        <f t="shared" si="3"/>
        <v>CL200 auto-ranging</v>
      </c>
      <c r="D39" s="41">
        <f t="shared" si="4"/>
        <v>1415</v>
      </c>
      <c r="E39" s="31"/>
      <c r="F39" s="42">
        <f t="shared" si="2"/>
        <v>0</v>
      </c>
      <c r="G39" s="43"/>
      <c r="H39" s="43"/>
      <c r="I39" s="43"/>
      <c r="J39" s="43"/>
    </row>
    <row r="40" spans="2:10" x14ac:dyDescent="0.2">
      <c r="B40" s="12" t="s">
        <v>71</v>
      </c>
      <c r="C40" s="66">
        <f t="shared" si="3"/>
        <v>0</v>
      </c>
      <c r="D40" s="41">
        <f t="shared" si="4"/>
        <v>4</v>
      </c>
      <c r="E40" s="31"/>
      <c r="F40" s="42">
        <f t="shared" si="2"/>
        <v>0</v>
      </c>
      <c r="G40" s="43"/>
      <c r="H40" s="43"/>
      <c r="I40" s="43"/>
      <c r="J40" s="43"/>
    </row>
    <row r="41" spans="2:10" ht="19" x14ac:dyDescent="0.25">
      <c r="B41" s="64"/>
      <c r="C41" s="51" t="s">
        <v>26</v>
      </c>
      <c r="D41" s="50">
        <f>SUM(D27:D40)</f>
        <v>55573</v>
      </c>
      <c r="E41" s="75"/>
      <c r="F41" s="65">
        <f>SUM(F27:F40)</f>
        <v>0</v>
      </c>
      <c r="G41" s="49"/>
      <c r="H41" s="49"/>
      <c r="I41" s="49"/>
      <c r="J41" s="44"/>
    </row>
    <row r="42" spans="2:10" ht="19" x14ac:dyDescent="0.25">
      <c r="E42" s="76"/>
      <c r="F42" s="65"/>
      <c r="G42" s="46"/>
      <c r="H42" s="46"/>
      <c r="I42" s="46"/>
      <c r="J42" s="46"/>
    </row>
    <row r="43" spans="2:10" ht="16" x14ac:dyDescent="0.2">
      <c r="B43" s="47"/>
      <c r="C43" s="48" t="s">
        <v>3</v>
      </c>
      <c r="D43" s="40" t="s">
        <v>62</v>
      </c>
    </row>
    <row r="44" spans="2:10" x14ac:dyDescent="0.2">
      <c r="C44" s="32"/>
      <c r="D44" s="40" t="s">
        <v>60</v>
      </c>
    </row>
    <row r="45" spans="2:10" x14ac:dyDescent="0.2">
      <c r="C45" s="32"/>
      <c r="D45" t="s">
        <v>61</v>
      </c>
    </row>
  </sheetData>
  <sortState xmlns:xlrd2="http://schemas.microsoft.com/office/spreadsheetml/2017/richdata2" ref="B308:D341">
    <sortCondition ref="B308:B341"/>
  </sortState>
  <mergeCells count="3">
    <mergeCell ref="A1:J1"/>
    <mergeCell ref="B2:J2"/>
    <mergeCell ref="B25:J25"/>
  </mergeCells>
  <phoneticPr fontId="6"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G28"/>
  <sheetViews>
    <sheetView workbookViewId="0">
      <selection activeCell="L19" sqref="L19"/>
    </sheetView>
  </sheetViews>
  <sheetFormatPr baseColWidth="10" defaultColWidth="8.83203125" defaultRowHeight="15" x14ac:dyDescent="0.2"/>
  <cols>
    <col min="2" max="2" width="39.83203125" customWidth="1"/>
    <col min="3" max="3" width="14" customWidth="1"/>
    <col min="4" max="4" width="16.33203125" customWidth="1"/>
    <col min="5" max="5" width="18.33203125" customWidth="1"/>
    <col min="6" max="6" width="16.5" customWidth="1"/>
    <col min="7" max="7" width="35.33203125" customWidth="1"/>
  </cols>
  <sheetData>
    <row r="1" spans="1:7" ht="19" x14ac:dyDescent="0.25">
      <c r="A1" s="122" t="s">
        <v>55</v>
      </c>
      <c r="B1" s="123"/>
      <c r="C1" s="123"/>
      <c r="D1" s="123"/>
      <c r="E1" s="123"/>
      <c r="F1" s="123"/>
      <c r="G1" s="124"/>
    </row>
    <row r="2" spans="1:7" ht="104" customHeight="1" thickBot="1" x14ac:dyDescent="0.25">
      <c r="A2" s="55"/>
      <c r="B2" s="118" t="s">
        <v>56</v>
      </c>
      <c r="C2" s="119"/>
      <c r="D2" s="119"/>
      <c r="E2" s="119"/>
      <c r="F2" s="120"/>
      <c r="G2" s="121"/>
    </row>
    <row r="3" spans="1:7" ht="26" customHeight="1" thickBot="1" x14ac:dyDescent="0.25">
      <c r="A3" s="6" t="s">
        <v>6</v>
      </c>
      <c r="B3" s="8" t="s">
        <v>5</v>
      </c>
      <c r="C3" s="9" t="s">
        <v>14</v>
      </c>
      <c r="D3" s="9" t="s">
        <v>15</v>
      </c>
      <c r="E3" s="10" t="s">
        <v>16</v>
      </c>
      <c r="F3" s="6" t="s">
        <v>4</v>
      </c>
      <c r="G3" s="6" t="s">
        <v>37</v>
      </c>
    </row>
    <row r="4" spans="1:7" x14ac:dyDescent="0.2">
      <c r="A4" s="11">
        <v>1</v>
      </c>
      <c r="B4" s="20"/>
      <c r="C4" s="21"/>
      <c r="D4" s="13"/>
      <c r="E4" s="7">
        <f>C4*D4</f>
        <v>0</v>
      </c>
      <c r="F4" s="17"/>
      <c r="G4" s="17"/>
    </row>
    <row r="5" spans="1:7" x14ac:dyDescent="0.2">
      <c r="A5" s="12">
        <f>A4+1</f>
        <v>2</v>
      </c>
      <c r="B5" s="22"/>
      <c r="C5" s="23"/>
      <c r="D5" s="14"/>
      <c r="E5" s="4">
        <f t="shared" ref="E5:E12" si="0">C5*D5</f>
        <v>0</v>
      </c>
      <c r="F5" s="18"/>
      <c r="G5" s="18"/>
    </row>
    <row r="6" spans="1:7" x14ac:dyDescent="0.2">
      <c r="A6" s="12">
        <f t="shared" ref="A6:A23" si="1">A5+1</f>
        <v>3</v>
      </c>
      <c r="B6" s="22"/>
      <c r="C6" s="24"/>
      <c r="D6" s="14"/>
      <c r="E6" s="4">
        <f t="shared" si="0"/>
        <v>0</v>
      </c>
      <c r="F6" s="18"/>
      <c r="G6" s="18"/>
    </row>
    <row r="7" spans="1:7" x14ac:dyDescent="0.2">
      <c r="A7" s="12">
        <f t="shared" si="1"/>
        <v>4</v>
      </c>
      <c r="B7" s="22"/>
      <c r="C7" s="23"/>
      <c r="D7" s="14"/>
      <c r="E7" s="4">
        <f t="shared" si="0"/>
        <v>0</v>
      </c>
      <c r="F7" s="18"/>
      <c r="G7" s="18"/>
    </row>
    <row r="8" spans="1:7" x14ac:dyDescent="0.2">
      <c r="A8" s="12">
        <f t="shared" si="1"/>
        <v>5</v>
      </c>
      <c r="B8" s="25"/>
      <c r="C8" s="26"/>
      <c r="D8" s="15"/>
      <c r="E8" s="5">
        <f t="shared" si="0"/>
        <v>0</v>
      </c>
      <c r="F8" s="19"/>
      <c r="G8" s="19"/>
    </row>
    <row r="9" spans="1:7" x14ac:dyDescent="0.2">
      <c r="A9" s="12">
        <f t="shared" si="1"/>
        <v>6</v>
      </c>
      <c r="B9" s="22"/>
      <c r="C9" s="27"/>
      <c r="D9" s="16"/>
      <c r="E9" s="5">
        <f t="shared" si="0"/>
        <v>0</v>
      </c>
      <c r="F9" s="19"/>
      <c r="G9" s="19"/>
    </row>
    <row r="10" spans="1:7" x14ac:dyDescent="0.2">
      <c r="A10" s="12">
        <f t="shared" si="1"/>
        <v>7</v>
      </c>
      <c r="B10" s="22"/>
      <c r="C10" s="24"/>
      <c r="D10" s="16"/>
      <c r="E10" s="5">
        <f t="shared" si="0"/>
        <v>0</v>
      </c>
      <c r="F10" s="19"/>
      <c r="G10" s="19"/>
    </row>
    <row r="11" spans="1:7" x14ac:dyDescent="0.2">
      <c r="A11" s="12">
        <f t="shared" si="1"/>
        <v>8</v>
      </c>
      <c r="B11" s="22"/>
      <c r="C11" s="24"/>
      <c r="D11" s="16"/>
      <c r="E11" s="5">
        <f t="shared" si="0"/>
        <v>0</v>
      </c>
      <c r="F11" s="19"/>
      <c r="G11" s="19"/>
    </row>
    <row r="12" spans="1:7" x14ac:dyDescent="0.2">
      <c r="A12" s="12">
        <f t="shared" si="1"/>
        <v>9</v>
      </c>
      <c r="B12" s="22"/>
      <c r="C12" s="24"/>
      <c r="D12" s="16"/>
      <c r="E12" s="5">
        <f t="shared" si="0"/>
        <v>0</v>
      </c>
      <c r="F12" s="19"/>
      <c r="G12" s="19"/>
    </row>
    <row r="13" spans="1:7" x14ac:dyDescent="0.2">
      <c r="A13" s="12">
        <f t="shared" si="1"/>
        <v>10</v>
      </c>
      <c r="B13" s="22"/>
      <c r="C13" s="24"/>
      <c r="D13" s="16"/>
      <c r="E13" s="5">
        <f t="shared" ref="E13:E23" si="2">C13*D13</f>
        <v>0</v>
      </c>
      <c r="F13" s="19"/>
      <c r="G13" s="19"/>
    </row>
    <row r="14" spans="1:7" x14ac:dyDescent="0.2">
      <c r="A14" s="12">
        <f t="shared" si="1"/>
        <v>11</v>
      </c>
      <c r="B14" s="22"/>
      <c r="C14" s="24"/>
      <c r="D14" s="16"/>
      <c r="E14" s="5">
        <f t="shared" si="2"/>
        <v>0</v>
      </c>
      <c r="F14" s="19"/>
      <c r="G14" s="19"/>
    </row>
    <row r="15" spans="1:7" x14ac:dyDescent="0.2">
      <c r="A15" s="12">
        <f t="shared" si="1"/>
        <v>12</v>
      </c>
      <c r="B15" s="22"/>
      <c r="C15" s="24"/>
      <c r="D15" s="16"/>
      <c r="E15" s="5">
        <f t="shared" si="2"/>
        <v>0</v>
      </c>
      <c r="F15" s="19"/>
      <c r="G15" s="19"/>
    </row>
    <row r="16" spans="1:7" x14ac:dyDescent="0.2">
      <c r="A16" s="12">
        <f t="shared" si="1"/>
        <v>13</v>
      </c>
      <c r="B16" s="22"/>
      <c r="C16" s="24"/>
      <c r="D16" s="16"/>
      <c r="E16" s="5">
        <f t="shared" si="2"/>
        <v>0</v>
      </c>
      <c r="F16" s="19"/>
      <c r="G16" s="19"/>
    </row>
    <row r="17" spans="1:7" x14ac:dyDescent="0.2">
      <c r="A17" s="12">
        <f t="shared" si="1"/>
        <v>14</v>
      </c>
      <c r="B17" s="22"/>
      <c r="C17" s="24"/>
      <c r="D17" s="16"/>
      <c r="E17" s="5">
        <f t="shared" si="2"/>
        <v>0</v>
      </c>
      <c r="F17" s="19"/>
      <c r="G17" s="19"/>
    </row>
    <row r="18" spans="1:7" x14ac:dyDescent="0.2">
      <c r="A18" s="12">
        <f t="shared" si="1"/>
        <v>15</v>
      </c>
      <c r="B18" s="22"/>
      <c r="C18" s="24"/>
      <c r="D18" s="16"/>
      <c r="E18" s="5">
        <f t="shared" si="2"/>
        <v>0</v>
      </c>
      <c r="F18" s="19"/>
      <c r="G18" s="19"/>
    </row>
    <row r="19" spans="1:7" x14ac:dyDescent="0.2">
      <c r="A19" s="12">
        <f t="shared" si="1"/>
        <v>16</v>
      </c>
      <c r="B19" s="22"/>
      <c r="C19" s="24"/>
      <c r="D19" s="16"/>
      <c r="E19" s="5">
        <f t="shared" si="2"/>
        <v>0</v>
      </c>
      <c r="F19" s="19"/>
      <c r="G19" s="19"/>
    </row>
    <row r="20" spans="1:7" x14ac:dyDescent="0.2">
      <c r="A20" s="12">
        <f t="shared" si="1"/>
        <v>17</v>
      </c>
      <c r="B20" s="22"/>
      <c r="C20" s="24"/>
      <c r="D20" s="16"/>
      <c r="E20" s="5">
        <f t="shared" si="2"/>
        <v>0</v>
      </c>
      <c r="F20" s="19"/>
      <c r="G20" s="19"/>
    </row>
    <row r="21" spans="1:7" x14ac:dyDescent="0.2">
      <c r="A21" s="12">
        <f t="shared" si="1"/>
        <v>18</v>
      </c>
      <c r="B21" s="22"/>
      <c r="C21" s="24"/>
      <c r="D21" s="16"/>
      <c r="E21" s="5">
        <f t="shared" si="2"/>
        <v>0</v>
      </c>
      <c r="F21" s="19"/>
      <c r="G21" s="19"/>
    </row>
    <row r="22" spans="1:7" x14ac:dyDescent="0.2">
      <c r="A22" s="12">
        <f t="shared" si="1"/>
        <v>19</v>
      </c>
      <c r="B22" s="22"/>
      <c r="C22" s="24"/>
      <c r="D22" s="16"/>
      <c r="E22" s="5">
        <f t="shared" si="2"/>
        <v>0</v>
      </c>
      <c r="F22" s="19"/>
      <c r="G22" s="19"/>
    </row>
    <row r="23" spans="1:7" x14ac:dyDescent="0.2">
      <c r="A23" s="12">
        <f t="shared" si="1"/>
        <v>20</v>
      </c>
      <c r="B23" s="22"/>
      <c r="C23" s="24"/>
      <c r="D23" s="16"/>
      <c r="E23" s="5">
        <f t="shared" si="2"/>
        <v>0</v>
      </c>
      <c r="F23" s="18"/>
      <c r="G23" s="18"/>
    </row>
    <row r="24" spans="1:7" ht="16" x14ac:dyDescent="0.2">
      <c r="A24" s="33"/>
      <c r="B24" s="37" t="s">
        <v>26</v>
      </c>
      <c r="C24" s="34"/>
      <c r="D24" s="35"/>
      <c r="E24" s="38">
        <f>SUM(E4:E23)</f>
        <v>0</v>
      </c>
      <c r="F24" s="36"/>
      <c r="G24" s="36"/>
    </row>
    <row r="25" spans="1:7" x14ac:dyDescent="0.2">
      <c r="A25" s="33"/>
      <c r="B25" s="37"/>
      <c r="C25" s="34"/>
      <c r="D25" s="35"/>
      <c r="E25" s="38"/>
      <c r="F25" s="36"/>
      <c r="G25" s="36"/>
    </row>
    <row r="26" spans="1:7" x14ac:dyDescent="0.2">
      <c r="B26" s="72" t="s">
        <v>34</v>
      </c>
      <c r="C26" s="40" t="s">
        <v>73</v>
      </c>
    </row>
    <row r="27" spans="1:7" x14ac:dyDescent="0.2">
      <c r="B27" s="73"/>
      <c r="C27" s="40" t="s">
        <v>74</v>
      </c>
    </row>
    <row r="28" spans="1:7" x14ac:dyDescent="0.2">
      <c r="B28" s="73"/>
      <c r="C28" t="s">
        <v>75</v>
      </c>
    </row>
  </sheetData>
  <mergeCells count="2">
    <mergeCell ref="B2:G2"/>
    <mergeCell ref="A1:G1"/>
  </mergeCells>
  <phoneticPr fontId="6" type="noConversion"/>
  <pageMargins left="0.7" right="0.7" top="0.75" bottom="0.75" header="0.3" footer="0.3"/>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F33"/>
  <sheetViews>
    <sheetView zoomScaleNormal="100" workbookViewId="0">
      <selection activeCell="C28" sqref="C28"/>
    </sheetView>
  </sheetViews>
  <sheetFormatPr baseColWidth="10" defaultColWidth="8.83203125" defaultRowHeight="15" x14ac:dyDescent="0.2"/>
  <cols>
    <col min="1" max="1" width="45.83203125" customWidth="1"/>
    <col min="2" max="2" width="46.33203125" customWidth="1"/>
    <col min="3" max="4" width="15.6640625" customWidth="1"/>
    <col min="5" max="5" width="18.6640625" customWidth="1"/>
    <col min="6" max="6" width="91.5" customWidth="1"/>
  </cols>
  <sheetData>
    <row r="1" spans="1:6" ht="16" thickBot="1" x14ac:dyDescent="0.25">
      <c r="A1" s="111" t="s">
        <v>21</v>
      </c>
      <c r="B1" s="57"/>
      <c r="C1" s="57"/>
      <c r="D1" s="57"/>
      <c r="E1" s="57"/>
      <c r="F1" s="57"/>
    </row>
    <row r="2" spans="1:6" ht="46" customHeight="1" thickBot="1" x14ac:dyDescent="0.25">
      <c r="A2" s="127" t="s">
        <v>118</v>
      </c>
      <c r="B2" s="119"/>
      <c r="C2" s="119"/>
      <c r="D2" s="119"/>
      <c r="E2" s="119"/>
      <c r="F2" s="119"/>
    </row>
    <row r="3" spans="1:6" ht="16" thickBot="1" x14ac:dyDescent="0.25">
      <c r="A3" s="111" t="s">
        <v>23</v>
      </c>
      <c r="B3" s="57"/>
      <c r="C3" s="57"/>
      <c r="D3" s="57"/>
      <c r="E3" s="57"/>
      <c r="F3" s="57"/>
    </row>
    <row r="4" spans="1:6" ht="29" thickBot="1" x14ac:dyDescent="0.25">
      <c r="A4" s="77" t="s">
        <v>45</v>
      </c>
      <c r="B4" s="77" t="s">
        <v>103</v>
      </c>
      <c r="C4" s="78" t="s">
        <v>20</v>
      </c>
      <c r="D4" s="78" t="s">
        <v>47</v>
      </c>
      <c r="E4" s="128" t="s">
        <v>19</v>
      </c>
      <c r="F4" s="129"/>
    </row>
    <row r="5" spans="1:6" ht="16" thickBot="1" x14ac:dyDescent="0.25">
      <c r="A5" s="84" t="s">
        <v>104</v>
      </c>
      <c r="B5" s="84"/>
      <c r="C5" s="85">
        <f>'Electric Meter Pricing'!D41</f>
        <v>55573</v>
      </c>
      <c r="D5" s="86"/>
      <c r="E5" s="130"/>
      <c r="F5" s="126"/>
    </row>
    <row r="6" spans="1:6" ht="16" thickBot="1" x14ac:dyDescent="0.25">
      <c r="A6" s="84" t="s">
        <v>105</v>
      </c>
      <c r="B6" s="84"/>
      <c r="C6" s="85">
        <v>1</v>
      </c>
      <c r="D6" s="86"/>
      <c r="E6" s="130"/>
      <c r="F6" s="126"/>
    </row>
    <row r="7" spans="1:6" ht="16" thickBot="1" x14ac:dyDescent="0.25">
      <c r="A7" s="84" t="s">
        <v>106</v>
      </c>
      <c r="B7" s="84"/>
      <c r="C7" s="85">
        <f>C5</f>
        <v>55573</v>
      </c>
      <c r="D7" s="86"/>
      <c r="E7" s="130" t="s">
        <v>107</v>
      </c>
      <c r="F7" s="126"/>
    </row>
    <row r="8" spans="1:6" ht="16" thickBot="1" x14ac:dyDescent="0.25">
      <c r="A8" s="84" t="s">
        <v>108</v>
      </c>
      <c r="B8" s="84"/>
      <c r="C8" s="85">
        <f>C7</f>
        <v>55573</v>
      </c>
      <c r="D8" s="86"/>
      <c r="E8" s="125"/>
      <c r="F8" s="126"/>
    </row>
    <row r="9" spans="1:6" ht="16" thickBot="1" x14ac:dyDescent="0.25">
      <c r="A9" s="84" t="s">
        <v>109</v>
      </c>
      <c r="B9" s="84"/>
      <c r="C9" s="88"/>
      <c r="D9" s="86"/>
      <c r="E9" s="125"/>
      <c r="F9" s="126"/>
    </row>
    <row r="10" spans="1:6" ht="16" thickBot="1" x14ac:dyDescent="0.25"/>
    <row r="11" spans="1:6" ht="16" thickBot="1" x14ac:dyDescent="0.25">
      <c r="A11" s="127" t="s">
        <v>110</v>
      </c>
      <c r="B11" s="119"/>
      <c r="C11" s="119"/>
      <c r="D11" s="119"/>
      <c r="E11" s="119"/>
      <c r="F11" s="119"/>
    </row>
    <row r="12" spans="1:6" ht="16" thickBot="1" x14ac:dyDescent="0.25">
      <c r="A12" s="111" t="s">
        <v>111</v>
      </c>
      <c r="B12" s="57"/>
      <c r="C12" s="57"/>
      <c r="D12" s="57"/>
      <c r="E12" s="57"/>
      <c r="F12" s="57"/>
    </row>
    <row r="13" spans="1:6" ht="57" thickBot="1" x14ac:dyDescent="0.25">
      <c r="A13" s="77" t="s">
        <v>45</v>
      </c>
      <c r="B13" s="77" t="s">
        <v>11</v>
      </c>
      <c r="C13" s="78" t="s">
        <v>20</v>
      </c>
      <c r="D13" s="78" t="s">
        <v>47</v>
      </c>
      <c r="E13" s="79" t="s">
        <v>38</v>
      </c>
      <c r="F13" s="112" t="s">
        <v>19</v>
      </c>
    </row>
    <row r="14" spans="1:6" ht="16" thickBot="1" x14ac:dyDescent="0.25">
      <c r="A14" s="84" t="s">
        <v>112</v>
      </c>
      <c r="B14" s="84" t="s">
        <v>46</v>
      </c>
      <c r="C14" s="85">
        <f>'Electric Meter Pricing'!D41</f>
        <v>55573</v>
      </c>
      <c r="D14" s="86"/>
      <c r="E14" s="86"/>
      <c r="F14" s="87"/>
    </row>
    <row r="15" spans="1:6" ht="16" thickBot="1" x14ac:dyDescent="0.25">
      <c r="A15" s="84" t="s">
        <v>112</v>
      </c>
      <c r="B15" s="84" t="s">
        <v>48</v>
      </c>
      <c r="C15" s="85">
        <v>15000</v>
      </c>
      <c r="D15" s="86"/>
      <c r="E15" s="91"/>
      <c r="F15" s="87"/>
    </row>
    <row r="16" spans="1:6" ht="16" thickBot="1" x14ac:dyDescent="0.25">
      <c r="A16" s="84" t="s">
        <v>112</v>
      </c>
      <c r="B16" s="84" t="s">
        <v>49</v>
      </c>
      <c r="C16" s="85">
        <v>30000</v>
      </c>
      <c r="D16" s="86"/>
      <c r="E16" s="91"/>
      <c r="F16" s="84"/>
    </row>
    <row r="17" spans="1:6" ht="16" thickBot="1" x14ac:dyDescent="0.25">
      <c r="A17" s="84" t="s">
        <v>112</v>
      </c>
      <c r="B17" s="84" t="s">
        <v>50</v>
      </c>
      <c r="C17" s="85">
        <v>45000</v>
      </c>
      <c r="D17" s="86"/>
      <c r="E17" s="91"/>
      <c r="F17" s="84"/>
    </row>
    <row r="18" spans="1:6" ht="16" thickBot="1" x14ac:dyDescent="0.25">
      <c r="A18" s="84" t="s">
        <v>112</v>
      </c>
      <c r="B18" s="84" t="s">
        <v>113</v>
      </c>
      <c r="C18" s="85">
        <f>C5</f>
        <v>55573</v>
      </c>
      <c r="D18" s="86"/>
      <c r="E18" s="91"/>
      <c r="F18" s="84"/>
    </row>
    <row r="19" spans="1:6" ht="16" thickBot="1" x14ac:dyDescent="0.25">
      <c r="A19" s="84" t="s">
        <v>114</v>
      </c>
      <c r="B19" s="84" t="s">
        <v>46</v>
      </c>
      <c r="C19" s="85">
        <v>1000</v>
      </c>
      <c r="D19" s="86"/>
      <c r="E19" s="86"/>
      <c r="F19" s="87"/>
    </row>
    <row r="20" spans="1:6" ht="16" thickBot="1" x14ac:dyDescent="0.25">
      <c r="A20" s="84" t="s">
        <v>114</v>
      </c>
      <c r="B20" s="84" t="s">
        <v>115</v>
      </c>
      <c r="C20" s="85">
        <v>1000</v>
      </c>
      <c r="D20" s="86"/>
      <c r="E20" s="91"/>
      <c r="F20" s="87"/>
    </row>
    <row r="21" spans="1:6" ht="16" thickBot="1" x14ac:dyDescent="0.25">
      <c r="A21" s="84" t="s">
        <v>53</v>
      </c>
      <c r="B21" s="88"/>
      <c r="C21" s="88"/>
      <c r="D21" s="90"/>
      <c r="E21" s="88"/>
      <c r="F21" s="89"/>
    </row>
    <row r="22" spans="1:6" ht="16" thickBot="1" x14ac:dyDescent="0.25"/>
    <row r="23" spans="1:6" ht="16" thickBot="1" x14ac:dyDescent="0.25">
      <c r="A23" s="127" t="s">
        <v>116</v>
      </c>
      <c r="B23" s="119"/>
      <c r="C23" s="119"/>
      <c r="D23" s="119"/>
      <c r="E23" s="119"/>
      <c r="F23" s="119"/>
    </row>
    <row r="24" spans="1:6" ht="16" thickBot="1" x14ac:dyDescent="0.25">
      <c r="A24" s="111" t="s">
        <v>117</v>
      </c>
      <c r="B24" s="57"/>
      <c r="C24" s="57"/>
      <c r="D24" s="57"/>
      <c r="E24" s="57"/>
      <c r="F24" s="57"/>
    </row>
    <row r="25" spans="1:6" ht="57" thickBot="1" x14ac:dyDescent="0.25">
      <c r="A25" s="77" t="s">
        <v>45</v>
      </c>
      <c r="B25" s="77" t="s">
        <v>11</v>
      </c>
      <c r="C25" s="78" t="s">
        <v>20</v>
      </c>
      <c r="D25" s="78" t="s">
        <v>47</v>
      </c>
      <c r="E25" s="79" t="s">
        <v>38</v>
      </c>
      <c r="F25" s="112" t="s">
        <v>19</v>
      </c>
    </row>
    <row r="26" spans="1:6" ht="16" thickBot="1" x14ac:dyDescent="0.25">
      <c r="A26" s="84"/>
      <c r="B26" s="84"/>
      <c r="C26" s="85"/>
      <c r="D26" s="86"/>
      <c r="E26" s="86"/>
      <c r="F26" s="87"/>
    </row>
    <row r="27" spans="1:6" ht="16" thickBot="1" x14ac:dyDescent="0.25">
      <c r="A27" s="84"/>
      <c r="B27" s="84"/>
      <c r="C27" s="85"/>
      <c r="D27" s="86"/>
      <c r="E27" s="91"/>
      <c r="F27" s="87"/>
    </row>
    <row r="28" spans="1:6" ht="16" thickBot="1" x14ac:dyDescent="0.25">
      <c r="A28" s="84"/>
      <c r="B28" s="84"/>
      <c r="C28" s="85"/>
      <c r="D28" s="86"/>
      <c r="E28" s="91"/>
      <c r="F28" s="84"/>
    </row>
    <row r="29" spans="1:6" ht="16" thickBot="1" x14ac:dyDescent="0.25">
      <c r="A29" s="84"/>
      <c r="B29" s="84"/>
      <c r="C29" s="85"/>
      <c r="D29" s="86"/>
      <c r="E29" s="91"/>
      <c r="F29" s="84"/>
    </row>
    <row r="30" spans="1:6" ht="16" thickBot="1" x14ac:dyDescent="0.25">
      <c r="A30" s="84"/>
      <c r="B30" s="84"/>
      <c r="C30" s="85"/>
      <c r="D30" s="86"/>
      <c r="E30" s="91"/>
      <c r="F30" s="84"/>
    </row>
    <row r="31" spans="1:6" ht="16" thickBot="1" x14ac:dyDescent="0.25">
      <c r="A31" s="84"/>
      <c r="B31" s="84"/>
      <c r="C31" s="85"/>
      <c r="D31" s="86"/>
      <c r="E31" s="86"/>
      <c r="F31" s="87"/>
    </row>
    <row r="32" spans="1:6" ht="16" thickBot="1" x14ac:dyDescent="0.25">
      <c r="A32" s="84"/>
      <c r="B32" s="84"/>
      <c r="C32" s="85"/>
      <c r="D32" s="86"/>
      <c r="E32" s="91"/>
      <c r="F32" s="87"/>
    </row>
    <row r="33" spans="1:6" ht="16" thickBot="1" x14ac:dyDescent="0.25">
      <c r="A33" s="84"/>
      <c r="B33" s="88"/>
      <c r="C33" s="88"/>
      <c r="D33" s="90"/>
      <c r="E33" s="88"/>
      <c r="F33" s="89"/>
    </row>
  </sheetData>
  <mergeCells count="9">
    <mergeCell ref="E8:F8"/>
    <mergeCell ref="E9:F9"/>
    <mergeCell ref="A11:F11"/>
    <mergeCell ref="A23:F23"/>
    <mergeCell ref="A2:F2"/>
    <mergeCell ref="E4:F4"/>
    <mergeCell ref="E5:F5"/>
    <mergeCell ref="E6:F6"/>
    <mergeCell ref="E7:F7"/>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F18"/>
  <sheetViews>
    <sheetView workbookViewId="0">
      <selection activeCell="B2" sqref="B2:F2"/>
    </sheetView>
  </sheetViews>
  <sheetFormatPr baseColWidth="10" defaultColWidth="8.83203125" defaultRowHeight="15" x14ac:dyDescent="0.2"/>
  <cols>
    <col min="2" max="2" width="58.1640625" customWidth="1"/>
    <col min="3" max="5" width="20.6640625" customWidth="1"/>
    <col min="6" max="6" width="28" customWidth="1"/>
    <col min="7" max="7" width="39.33203125" customWidth="1"/>
    <col min="8" max="10" width="20.6640625" customWidth="1"/>
  </cols>
  <sheetData>
    <row r="1" spans="1:6" ht="20" thickBot="1" x14ac:dyDescent="0.3">
      <c r="A1" s="67" t="s">
        <v>57</v>
      </c>
      <c r="B1" s="68"/>
      <c r="C1" s="57"/>
      <c r="D1" s="57"/>
      <c r="E1" s="57"/>
      <c r="F1" s="71"/>
    </row>
    <row r="2" spans="1:6" ht="111" customHeight="1" thickBot="1" x14ac:dyDescent="0.25">
      <c r="A2" s="55"/>
      <c r="B2" s="131" t="s">
        <v>58</v>
      </c>
      <c r="C2" s="132"/>
      <c r="D2" s="132"/>
      <c r="E2" s="132"/>
      <c r="F2" s="133"/>
    </row>
    <row r="3" spans="1:6" ht="43" thickBot="1" x14ac:dyDescent="0.25">
      <c r="B3" s="2" t="s">
        <v>11</v>
      </c>
      <c r="C3" s="3" t="s">
        <v>27</v>
      </c>
      <c r="D3" s="3" t="s">
        <v>24</v>
      </c>
      <c r="E3" s="3" t="s">
        <v>12</v>
      </c>
      <c r="F3" s="2" t="s">
        <v>39</v>
      </c>
    </row>
    <row r="4" spans="1:6" ht="16" thickBot="1" x14ac:dyDescent="0.25">
      <c r="B4" s="28" t="s">
        <v>13</v>
      </c>
      <c r="C4" s="29"/>
      <c r="D4" s="29"/>
      <c r="E4" s="29"/>
      <c r="F4" s="74"/>
    </row>
    <row r="5" spans="1:6" ht="16" thickBot="1" x14ac:dyDescent="0.25">
      <c r="B5" s="28" t="s">
        <v>13</v>
      </c>
      <c r="C5" s="29"/>
      <c r="D5" s="29"/>
      <c r="E5" s="29"/>
      <c r="F5" s="74"/>
    </row>
    <row r="6" spans="1:6" ht="16" thickBot="1" x14ac:dyDescent="0.25">
      <c r="B6" s="28" t="s">
        <v>13</v>
      </c>
      <c r="C6" s="29"/>
      <c r="D6" s="29"/>
      <c r="E6" s="29"/>
      <c r="F6" s="74"/>
    </row>
    <row r="7" spans="1:6" ht="16" thickBot="1" x14ac:dyDescent="0.25">
      <c r="B7" s="28" t="s">
        <v>13</v>
      </c>
      <c r="C7" s="29"/>
      <c r="D7" s="29"/>
      <c r="E7" s="29"/>
      <c r="F7" s="74"/>
    </row>
    <row r="8" spans="1:6" ht="16" thickBot="1" x14ac:dyDescent="0.25">
      <c r="B8" s="28" t="s">
        <v>13</v>
      </c>
      <c r="C8" s="29"/>
      <c r="D8" s="29"/>
      <c r="E8" s="29"/>
      <c r="F8" s="74"/>
    </row>
    <row r="9" spans="1:6" ht="16" thickBot="1" x14ac:dyDescent="0.25">
      <c r="B9" s="28" t="s">
        <v>13</v>
      </c>
      <c r="C9" s="29"/>
      <c r="D9" s="29"/>
      <c r="E9" s="29"/>
      <c r="F9" s="74"/>
    </row>
    <row r="10" spans="1:6" ht="16" thickBot="1" x14ac:dyDescent="0.25">
      <c r="B10" s="28" t="s">
        <v>13</v>
      </c>
      <c r="C10" s="29"/>
      <c r="D10" s="29"/>
      <c r="E10" s="29"/>
      <c r="F10" s="74"/>
    </row>
    <row r="11" spans="1:6" ht="16" thickBot="1" x14ac:dyDescent="0.25">
      <c r="B11" s="28" t="s">
        <v>13</v>
      </c>
      <c r="C11" s="29"/>
      <c r="D11" s="29"/>
      <c r="E11" s="29"/>
      <c r="F11" s="74"/>
    </row>
    <row r="12" spans="1:6" ht="16" thickBot="1" x14ac:dyDescent="0.25">
      <c r="B12" s="28" t="s">
        <v>13</v>
      </c>
      <c r="C12" s="29"/>
      <c r="D12" s="29"/>
      <c r="E12" s="29"/>
      <c r="F12" s="74"/>
    </row>
    <row r="13" spans="1:6" ht="16" thickBot="1" x14ac:dyDescent="0.25">
      <c r="B13" s="29" t="s">
        <v>13</v>
      </c>
      <c r="C13" s="29"/>
      <c r="D13" s="29"/>
      <c r="E13" s="29"/>
      <c r="F13" s="74"/>
    </row>
    <row r="16" spans="1:6" ht="80" x14ac:dyDescent="0.2">
      <c r="B16" s="70" t="s">
        <v>44</v>
      </c>
    </row>
    <row r="18" spans="2:2" ht="20" x14ac:dyDescent="0.25">
      <c r="B18" s="69"/>
    </row>
  </sheetData>
  <mergeCells count="1">
    <mergeCell ref="B2:F2"/>
  </mergeCells>
  <phoneticPr fontId="6" type="noConversion"/>
  <pageMargins left="0.7" right="0.7" top="0.75" bottom="0.75" header="0.3" footer="0.3"/>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D24"/>
  <sheetViews>
    <sheetView workbookViewId="0">
      <selection activeCell="B7" sqref="B7"/>
    </sheetView>
  </sheetViews>
  <sheetFormatPr baseColWidth="10" defaultColWidth="8.83203125" defaultRowHeight="15" x14ac:dyDescent="0.2"/>
  <cols>
    <col min="2" max="2" width="58.5" customWidth="1"/>
    <col min="3" max="3" width="20.6640625" customWidth="1"/>
    <col min="4" max="4" width="81.5" customWidth="1"/>
    <col min="5" max="8" width="20.6640625" customWidth="1"/>
  </cols>
  <sheetData>
    <row r="1" spans="1:4" ht="15" customHeight="1" thickBot="1" x14ac:dyDescent="0.25">
      <c r="A1" s="134" t="s">
        <v>59</v>
      </c>
      <c r="B1" s="135"/>
      <c r="C1" s="135"/>
      <c r="D1" s="136"/>
    </row>
    <row r="2" spans="1:4" ht="149" customHeight="1" thickBot="1" x14ac:dyDescent="0.25">
      <c r="A2" s="80"/>
      <c r="B2" s="127" t="s">
        <v>125</v>
      </c>
      <c r="C2" s="137"/>
      <c r="D2" s="138"/>
    </row>
    <row r="3" spans="1:4" ht="16" thickBot="1" x14ac:dyDescent="0.25">
      <c r="B3" s="2" t="s">
        <v>11</v>
      </c>
      <c r="C3" s="3" t="s">
        <v>7</v>
      </c>
      <c r="D3" s="81" t="s">
        <v>5</v>
      </c>
    </row>
    <row r="4" spans="1:4" ht="29" thickBot="1" x14ac:dyDescent="0.25">
      <c r="B4" s="1" t="s">
        <v>119</v>
      </c>
      <c r="C4" s="109"/>
      <c r="D4" s="82"/>
    </row>
    <row r="5" spans="1:4" ht="29" thickBot="1" x14ac:dyDescent="0.25">
      <c r="B5" s="1" t="s">
        <v>120</v>
      </c>
      <c r="C5" s="109"/>
      <c r="D5" s="82"/>
    </row>
    <row r="6" spans="1:4" ht="57" thickBot="1" x14ac:dyDescent="0.25">
      <c r="B6" s="1" t="s">
        <v>135</v>
      </c>
      <c r="C6" s="109"/>
      <c r="D6" s="82"/>
    </row>
    <row r="7" spans="1:4" ht="29" thickBot="1" x14ac:dyDescent="0.25">
      <c r="B7" s="1" t="s">
        <v>121</v>
      </c>
      <c r="C7" s="109"/>
      <c r="D7" s="82"/>
    </row>
    <row r="8" spans="1:4" ht="29" thickBot="1" x14ac:dyDescent="0.25">
      <c r="B8" s="1" t="s">
        <v>123</v>
      </c>
      <c r="C8" s="109"/>
      <c r="D8" s="82"/>
    </row>
    <row r="9" spans="1:4" ht="29" thickBot="1" x14ac:dyDescent="0.25">
      <c r="B9" s="1" t="s">
        <v>122</v>
      </c>
      <c r="C9" s="109"/>
      <c r="D9" s="83"/>
    </row>
    <row r="10" spans="1:4" ht="29" thickBot="1" x14ac:dyDescent="0.25">
      <c r="B10" s="1" t="s">
        <v>124</v>
      </c>
      <c r="C10" s="109"/>
      <c r="D10" s="82"/>
    </row>
    <row r="11" spans="1:4" ht="29" thickBot="1" x14ac:dyDescent="0.25">
      <c r="B11" s="1" t="s">
        <v>9</v>
      </c>
      <c r="C11" s="109"/>
      <c r="D11" s="82"/>
    </row>
    <row r="12" spans="1:4" ht="29" thickBot="1" x14ac:dyDescent="0.25">
      <c r="B12" s="1" t="s">
        <v>9</v>
      </c>
      <c r="C12" s="109"/>
      <c r="D12" s="82"/>
    </row>
    <row r="13" spans="1:4" ht="29" thickBot="1" x14ac:dyDescent="0.25">
      <c r="B13" s="1" t="s">
        <v>9</v>
      </c>
      <c r="C13" s="109"/>
      <c r="D13" s="82"/>
    </row>
    <row r="14" spans="1:4" ht="29" thickBot="1" x14ac:dyDescent="0.25">
      <c r="B14" s="1" t="s">
        <v>9</v>
      </c>
      <c r="C14" s="109"/>
      <c r="D14" s="82"/>
    </row>
    <row r="15" spans="1:4" ht="29" thickBot="1" x14ac:dyDescent="0.25">
      <c r="B15" s="1" t="s">
        <v>9</v>
      </c>
      <c r="C15" s="109"/>
      <c r="D15" s="82"/>
    </row>
    <row r="16" spans="1:4" ht="29" thickBot="1" x14ac:dyDescent="0.25">
      <c r="B16" s="1" t="s">
        <v>9</v>
      </c>
      <c r="C16" s="109"/>
      <c r="D16" s="82"/>
    </row>
    <row r="17" spans="2:4" ht="29" thickBot="1" x14ac:dyDescent="0.25">
      <c r="B17" s="1" t="s">
        <v>9</v>
      </c>
      <c r="C17" s="109"/>
      <c r="D17" s="82"/>
    </row>
    <row r="18" spans="2:4" ht="29" thickBot="1" x14ac:dyDescent="0.25">
      <c r="B18" s="1" t="s">
        <v>9</v>
      </c>
      <c r="C18" s="109"/>
      <c r="D18" s="82"/>
    </row>
    <row r="19" spans="2:4" ht="29" thickBot="1" x14ac:dyDescent="0.25">
      <c r="B19" s="1" t="s">
        <v>9</v>
      </c>
      <c r="C19" s="109"/>
      <c r="D19" s="82"/>
    </row>
    <row r="20" spans="2:4" ht="29" thickBot="1" x14ac:dyDescent="0.25">
      <c r="B20" s="1" t="s">
        <v>9</v>
      </c>
      <c r="C20" s="109"/>
      <c r="D20" s="82"/>
    </row>
    <row r="21" spans="2:4" ht="29" thickBot="1" x14ac:dyDescent="0.25">
      <c r="B21" s="1" t="s">
        <v>9</v>
      </c>
      <c r="C21" s="109"/>
      <c r="D21" s="82"/>
    </row>
    <row r="22" spans="2:4" ht="29" thickBot="1" x14ac:dyDescent="0.25">
      <c r="B22" s="1" t="s">
        <v>9</v>
      </c>
      <c r="C22" s="109"/>
      <c r="D22" s="82"/>
    </row>
    <row r="23" spans="2:4" ht="29" thickBot="1" x14ac:dyDescent="0.25">
      <c r="B23" s="1" t="s">
        <v>9</v>
      </c>
      <c r="C23" s="109"/>
      <c r="D23" s="82"/>
    </row>
    <row r="24" spans="2:4" x14ac:dyDescent="0.2">
      <c r="B24" s="39" t="s">
        <v>26</v>
      </c>
      <c r="C24" s="108">
        <f>SUM(C4:C23)</f>
        <v>0</v>
      </c>
    </row>
  </sheetData>
  <mergeCells count="2">
    <mergeCell ref="A1:D1"/>
    <mergeCell ref="B2:D2"/>
  </mergeCells>
  <phoneticPr fontId="6" type="noConversion"/>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40E3E-774C-114E-A19B-6438F8F7FADC}">
  <sheetPr>
    <tabColor rgb="FF00B050"/>
  </sheetPr>
  <dimension ref="A1:J87"/>
  <sheetViews>
    <sheetView workbookViewId="0">
      <selection activeCell="B31" sqref="B31"/>
    </sheetView>
  </sheetViews>
  <sheetFormatPr baseColWidth="10" defaultRowHeight="15" x14ac:dyDescent="0.2"/>
  <cols>
    <col min="2" max="2" width="21.33203125" customWidth="1"/>
    <col min="3" max="3" width="29.1640625" customWidth="1"/>
    <col min="4" max="4" width="14.5" customWidth="1"/>
    <col min="5" max="5" width="14.83203125" customWidth="1"/>
    <col min="6" max="6" width="20.83203125" customWidth="1"/>
    <col min="7" max="7" width="16.5" customWidth="1"/>
    <col min="8" max="8" width="20.83203125" customWidth="1"/>
    <col min="9" max="9" width="14.83203125" customWidth="1"/>
    <col min="10" max="10" width="20.83203125" customWidth="1"/>
  </cols>
  <sheetData>
    <row r="1" spans="1:10" ht="18" customHeight="1" thickBot="1" x14ac:dyDescent="0.25">
      <c r="A1" s="113" t="s">
        <v>76</v>
      </c>
      <c r="B1" s="114"/>
      <c r="C1" s="114"/>
      <c r="D1" s="114"/>
      <c r="E1" s="114"/>
      <c r="F1" s="114"/>
      <c r="G1" s="114"/>
      <c r="H1" s="114"/>
      <c r="I1" s="114"/>
      <c r="J1" s="114"/>
    </row>
    <row r="2" spans="1:10" ht="131" customHeight="1" thickBot="1" x14ac:dyDescent="0.25">
      <c r="A2" s="54"/>
      <c r="B2" s="115" t="s">
        <v>127</v>
      </c>
      <c r="C2" s="116"/>
      <c r="D2" s="116"/>
      <c r="E2" s="116"/>
      <c r="F2" s="116"/>
      <c r="G2" s="116"/>
      <c r="H2" s="116"/>
      <c r="I2" s="116"/>
      <c r="J2" s="117"/>
    </row>
    <row r="3" spans="1:10" ht="16" customHeight="1" thickBot="1" x14ac:dyDescent="0.25">
      <c r="A3" s="92"/>
      <c r="B3" s="139" t="s">
        <v>22</v>
      </c>
      <c r="C3" s="139" t="s">
        <v>29</v>
      </c>
      <c r="D3" s="139" t="s">
        <v>14</v>
      </c>
      <c r="E3" s="139" t="s">
        <v>77</v>
      </c>
      <c r="F3" s="139"/>
      <c r="G3" s="139" t="s">
        <v>78</v>
      </c>
      <c r="H3" s="139"/>
      <c r="I3" s="139" t="s">
        <v>92</v>
      </c>
      <c r="J3" s="139"/>
    </row>
    <row r="4" spans="1:10" ht="16" thickBot="1" x14ac:dyDescent="0.25">
      <c r="B4" s="139"/>
      <c r="C4" s="139"/>
      <c r="D4" s="139"/>
      <c r="E4" s="94" t="s">
        <v>51</v>
      </c>
      <c r="F4" s="94" t="s">
        <v>16</v>
      </c>
      <c r="G4" s="94" t="s">
        <v>51</v>
      </c>
      <c r="H4" s="94" t="s">
        <v>16</v>
      </c>
      <c r="I4" s="94" t="s">
        <v>51</v>
      </c>
      <c r="J4" s="94" t="s">
        <v>16</v>
      </c>
    </row>
    <row r="5" spans="1:10" ht="17" thickBot="1" x14ac:dyDescent="0.25">
      <c r="B5" s="95" t="str">
        <f>'Electric Meter Pricing'!B4</f>
        <v>1S</v>
      </c>
      <c r="C5" s="96" t="str">
        <f>'Electric Meter Pricing'!C4</f>
        <v>CL100  120V with disconnect</v>
      </c>
      <c r="D5" s="97">
        <f>'Electric Meter Pricing'!D4</f>
        <v>733</v>
      </c>
      <c r="E5" s="98"/>
      <c r="F5" s="99">
        <f>$D5*E5</f>
        <v>0</v>
      </c>
      <c r="G5" s="98"/>
      <c r="H5" s="99">
        <f>$D5*G5</f>
        <v>0</v>
      </c>
      <c r="I5" s="98"/>
      <c r="J5" s="99">
        <f>$D5*I5</f>
        <v>0</v>
      </c>
    </row>
    <row r="6" spans="1:10" ht="17" thickBot="1" x14ac:dyDescent="0.25">
      <c r="B6" s="95" t="str">
        <f>'Electric Meter Pricing'!B5</f>
        <v>2S</v>
      </c>
      <c r="C6" s="96" t="str">
        <f>'Electric Meter Pricing'!C5</f>
        <v>CL200 240V with disconnect</v>
      </c>
      <c r="D6" s="97">
        <f>'Electric Meter Pricing'!D5</f>
        <v>47727</v>
      </c>
      <c r="E6" s="98"/>
      <c r="F6" s="99">
        <f t="shared" ref="F6:H18" si="0">$D6*E6</f>
        <v>0</v>
      </c>
      <c r="G6" s="98"/>
      <c r="H6" s="99">
        <f t="shared" si="0"/>
        <v>0</v>
      </c>
      <c r="I6" s="98"/>
      <c r="J6" s="99">
        <f t="shared" ref="J6" si="1">$D6*I6</f>
        <v>0</v>
      </c>
    </row>
    <row r="7" spans="1:10" ht="17" thickBot="1" x14ac:dyDescent="0.25">
      <c r="B7" s="95" t="str">
        <f>'Electric Meter Pricing'!B6</f>
        <v>5S</v>
      </c>
      <c r="C7" s="96" t="str">
        <f>'Electric Meter Pricing'!C6</f>
        <v>CL20 120V</v>
      </c>
      <c r="D7" s="97">
        <f>'Electric Meter Pricing'!D6</f>
        <v>12</v>
      </c>
      <c r="E7" s="98"/>
      <c r="F7" s="99">
        <f t="shared" si="0"/>
        <v>0</v>
      </c>
      <c r="G7" s="98"/>
      <c r="H7" s="99">
        <f t="shared" si="0"/>
        <v>0</v>
      </c>
      <c r="I7" s="98"/>
      <c r="J7" s="99">
        <f t="shared" ref="J7" si="2">$D7*I7</f>
        <v>0</v>
      </c>
    </row>
    <row r="8" spans="1:10" ht="17" thickBot="1" x14ac:dyDescent="0.25">
      <c r="B8" s="95" t="str">
        <f>'Electric Meter Pricing'!B7</f>
        <v>6S</v>
      </c>
      <c r="C8" s="96" t="str">
        <f>'Electric Meter Pricing'!C7</f>
        <v>CL20 120V 4 Wire WYE</v>
      </c>
      <c r="D8" s="97">
        <f>'Electric Meter Pricing'!D7</f>
        <v>601</v>
      </c>
      <c r="E8" s="98"/>
      <c r="F8" s="99">
        <f t="shared" si="0"/>
        <v>0</v>
      </c>
      <c r="G8" s="98"/>
      <c r="H8" s="99">
        <f t="shared" si="0"/>
        <v>0</v>
      </c>
      <c r="I8" s="98"/>
      <c r="J8" s="99">
        <f t="shared" ref="J8" si="3">$D8*I8</f>
        <v>0</v>
      </c>
    </row>
    <row r="9" spans="1:10" ht="17" thickBot="1" x14ac:dyDescent="0.25">
      <c r="B9" s="95" t="str">
        <f>'Electric Meter Pricing'!B8</f>
        <v>8S</v>
      </c>
      <c r="C9" s="96" t="str">
        <f>'Electric Meter Pricing'!C8</f>
        <v>CL20 240V 4 Wire Delta</v>
      </c>
      <c r="D9" s="97">
        <f>'Electric Meter Pricing'!D8</f>
        <v>7</v>
      </c>
      <c r="E9" s="98"/>
      <c r="F9" s="99">
        <f t="shared" si="0"/>
        <v>0</v>
      </c>
      <c r="G9" s="98"/>
      <c r="H9" s="99">
        <f t="shared" si="0"/>
        <v>0</v>
      </c>
      <c r="I9" s="98"/>
      <c r="J9" s="99">
        <f t="shared" ref="J9" si="4">$D9*I9</f>
        <v>0</v>
      </c>
    </row>
    <row r="10" spans="1:10" ht="17" thickBot="1" x14ac:dyDescent="0.25">
      <c r="B10" s="95" t="str">
        <f>'Electric Meter Pricing'!B9</f>
        <v>9S</v>
      </c>
      <c r="C10" s="96" t="str">
        <f>'Electric Meter Pricing'!C9</f>
        <v>CL20 auto-ranging</v>
      </c>
      <c r="D10" s="97">
        <f>'Electric Meter Pricing'!D9</f>
        <v>151</v>
      </c>
      <c r="E10" s="98"/>
      <c r="F10" s="99">
        <f t="shared" si="0"/>
        <v>0</v>
      </c>
      <c r="G10" s="98"/>
      <c r="H10" s="99">
        <f t="shared" si="0"/>
        <v>0</v>
      </c>
      <c r="I10" s="98"/>
      <c r="J10" s="99">
        <f t="shared" ref="J10" si="5">$D10*I10</f>
        <v>0</v>
      </c>
    </row>
    <row r="11" spans="1:10" ht="17" thickBot="1" x14ac:dyDescent="0.25">
      <c r="B11" s="95" t="str">
        <f>'Electric Meter Pricing'!B10</f>
        <v>3S</v>
      </c>
      <c r="C11" s="96" t="str">
        <f>'Electric Meter Pricing'!C10</f>
        <v>CL10 120V</v>
      </c>
      <c r="D11" s="97">
        <f>'Electric Meter Pricing'!D10</f>
        <v>120</v>
      </c>
      <c r="E11" s="98"/>
      <c r="F11" s="99">
        <f t="shared" si="0"/>
        <v>0</v>
      </c>
      <c r="G11" s="98"/>
      <c r="H11" s="99">
        <f t="shared" si="0"/>
        <v>0</v>
      </c>
      <c r="I11" s="98"/>
      <c r="J11" s="99">
        <f t="shared" ref="J11" si="6">$D11*I11</f>
        <v>0</v>
      </c>
    </row>
    <row r="12" spans="1:10" ht="17" thickBot="1" x14ac:dyDescent="0.25">
      <c r="B12" s="95" t="str">
        <f>'Electric Meter Pricing'!B11</f>
        <v>4S</v>
      </c>
      <c r="C12" s="96" t="str">
        <f>'Electric Meter Pricing'!C11</f>
        <v>CL10 240V</v>
      </c>
      <c r="D12" s="97">
        <f>'Electric Meter Pricing'!D11</f>
        <v>29</v>
      </c>
      <c r="E12" s="98"/>
      <c r="F12" s="99">
        <f t="shared" si="0"/>
        <v>0</v>
      </c>
      <c r="G12" s="98"/>
      <c r="H12" s="99">
        <f t="shared" si="0"/>
        <v>0</v>
      </c>
      <c r="I12" s="98"/>
      <c r="J12" s="99">
        <f t="shared" ref="J12" si="7">$D12*I12</f>
        <v>0</v>
      </c>
    </row>
    <row r="13" spans="1:10" ht="17" thickBot="1" x14ac:dyDescent="0.25">
      <c r="B13" s="95" t="str">
        <f>'Electric Meter Pricing'!B12</f>
        <v>12S</v>
      </c>
      <c r="C13" s="96" t="str">
        <f>'Electric Meter Pricing'!C12</f>
        <v>CL200 120V</v>
      </c>
      <c r="D13" s="97">
        <f>'Electric Meter Pricing'!D12</f>
        <v>4759</v>
      </c>
      <c r="E13" s="98"/>
      <c r="F13" s="99">
        <f t="shared" si="0"/>
        <v>0</v>
      </c>
      <c r="G13" s="98"/>
      <c r="H13" s="99">
        <f t="shared" si="0"/>
        <v>0</v>
      </c>
      <c r="I13" s="98"/>
      <c r="J13" s="99">
        <f t="shared" ref="J13" si="8">$D13*I13</f>
        <v>0</v>
      </c>
    </row>
    <row r="14" spans="1:10" ht="17" thickBot="1" x14ac:dyDescent="0.25">
      <c r="B14" s="95" t="str">
        <f>'Electric Meter Pricing'!B13</f>
        <v>13S</v>
      </c>
      <c r="C14" s="96" t="str">
        <f>'Electric Meter Pricing'!C13</f>
        <v>CL20 120V 3 Wire 3 Phase</v>
      </c>
      <c r="D14" s="97">
        <f>'Electric Meter Pricing'!D13</f>
        <v>3</v>
      </c>
      <c r="E14" s="98"/>
      <c r="F14" s="99">
        <f t="shared" si="0"/>
        <v>0</v>
      </c>
      <c r="G14" s="98"/>
      <c r="H14" s="99">
        <f t="shared" si="0"/>
        <v>0</v>
      </c>
      <c r="I14" s="98"/>
      <c r="J14" s="99">
        <f t="shared" ref="J14" si="9">$D14*I14</f>
        <v>0</v>
      </c>
    </row>
    <row r="15" spans="1:10" ht="17" thickBot="1" x14ac:dyDescent="0.25">
      <c r="B15" s="95" t="str">
        <f>'Electric Meter Pricing'!B14</f>
        <v>14S</v>
      </c>
      <c r="C15" s="96" t="str">
        <f>'Electric Meter Pricing'!C14</f>
        <v>120/208V 4 Wire Delta</v>
      </c>
      <c r="D15" s="97">
        <f>'Electric Meter Pricing'!D14</f>
        <v>10</v>
      </c>
      <c r="E15" s="98"/>
      <c r="F15" s="99">
        <f t="shared" si="0"/>
        <v>0</v>
      </c>
      <c r="G15" s="98"/>
      <c r="H15" s="99">
        <f t="shared" si="0"/>
        <v>0</v>
      </c>
      <c r="I15" s="98"/>
      <c r="J15" s="99">
        <f t="shared" ref="J15" si="10">$D15*I15</f>
        <v>0</v>
      </c>
    </row>
    <row r="16" spans="1:10" ht="17" thickBot="1" x14ac:dyDescent="0.25">
      <c r="B16" s="95" t="str">
        <f>'Electric Meter Pricing'!B15</f>
        <v>15S</v>
      </c>
      <c r="C16" s="96" t="str">
        <f>'Electric Meter Pricing'!C15</f>
        <v>CL200 auto-ranging (quote 16S)</v>
      </c>
      <c r="D16" s="97">
        <f>'Electric Meter Pricing'!D15</f>
        <v>2</v>
      </c>
      <c r="E16" s="98"/>
      <c r="F16" s="99">
        <f t="shared" si="0"/>
        <v>0</v>
      </c>
      <c r="G16" s="98"/>
      <c r="H16" s="99">
        <f t="shared" si="0"/>
        <v>0</v>
      </c>
      <c r="I16" s="98"/>
      <c r="J16" s="99">
        <f t="shared" ref="J16" si="11">$D16*I16</f>
        <v>0</v>
      </c>
    </row>
    <row r="17" spans="1:10" ht="17" thickBot="1" x14ac:dyDescent="0.25">
      <c r="B17" s="95" t="str">
        <f>'Electric Meter Pricing'!B16</f>
        <v>16S</v>
      </c>
      <c r="C17" s="96" t="str">
        <f>'Electric Meter Pricing'!C16</f>
        <v>CL200 auto-ranging</v>
      </c>
      <c r="D17" s="97">
        <f>'Electric Meter Pricing'!D16</f>
        <v>1415</v>
      </c>
      <c r="E17" s="98"/>
      <c r="F17" s="99">
        <f t="shared" si="0"/>
        <v>0</v>
      </c>
      <c r="G17" s="98"/>
      <c r="H17" s="99">
        <f t="shared" si="0"/>
        <v>0</v>
      </c>
      <c r="I17" s="98"/>
      <c r="J17" s="99">
        <f t="shared" ref="J17" si="12">$D17*I17</f>
        <v>0</v>
      </c>
    </row>
    <row r="18" spans="1:10" ht="16" thickBot="1" x14ac:dyDescent="0.25">
      <c r="B18" s="95" t="str">
        <f>'Electric Meter Pricing'!B17</f>
        <v>19S 2/3</v>
      </c>
      <c r="C18" s="96">
        <f>'Electric Meter Pricing'!C17</f>
        <v>0</v>
      </c>
      <c r="D18" s="97">
        <f>'Electric Meter Pricing'!D17</f>
        <v>4</v>
      </c>
      <c r="E18" s="98"/>
      <c r="F18" s="99">
        <f t="shared" si="0"/>
        <v>0</v>
      </c>
      <c r="G18" s="98"/>
      <c r="H18" s="99">
        <f t="shared" si="0"/>
        <v>0</v>
      </c>
      <c r="I18" s="98"/>
      <c r="J18" s="99">
        <f t="shared" ref="J18" si="13">$D18*I18</f>
        <v>0</v>
      </c>
    </row>
    <row r="19" spans="1:10" ht="20" thickBot="1" x14ac:dyDescent="0.3">
      <c r="B19" s="100"/>
      <c r="C19" s="101" t="s">
        <v>26</v>
      </c>
      <c r="D19" s="102">
        <f>SUM(D5:D18)</f>
        <v>55573</v>
      </c>
      <c r="E19" s="103"/>
      <c r="F19" s="104">
        <f>SUM(F5:F18)</f>
        <v>0</v>
      </c>
      <c r="G19" s="103"/>
      <c r="H19" s="104">
        <f>SUM(H5:H18)</f>
        <v>0</v>
      </c>
      <c r="I19" s="103"/>
      <c r="J19" s="104">
        <f>SUM(J5:J18)</f>
        <v>0</v>
      </c>
    </row>
    <row r="20" spans="1:10" ht="19" x14ac:dyDescent="0.25">
      <c r="C20" s="45"/>
      <c r="E20" s="76"/>
      <c r="F20" s="93"/>
      <c r="G20" s="46"/>
      <c r="H20" s="46"/>
      <c r="I20" s="46"/>
      <c r="J20" s="46"/>
    </row>
    <row r="21" spans="1:10" ht="16" x14ac:dyDescent="0.2">
      <c r="B21" s="47"/>
      <c r="C21" s="48" t="s">
        <v>3</v>
      </c>
      <c r="D21" s="40" t="s">
        <v>79</v>
      </c>
    </row>
    <row r="22" spans="1:10" x14ac:dyDescent="0.2">
      <c r="C22" s="32"/>
      <c r="D22" s="40" t="s">
        <v>80</v>
      </c>
    </row>
    <row r="23" spans="1:10" x14ac:dyDescent="0.2">
      <c r="C23" s="32"/>
      <c r="D23" t="s">
        <v>81</v>
      </c>
    </row>
    <row r="25" spans="1:10" x14ac:dyDescent="0.2">
      <c r="D25" t="s">
        <v>89</v>
      </c>
    </row>
    <row r="26" spans="1:10" x14ac:dyDescent="0.2">
      <c r="D26" t="s">
        <v>90</v>
      </c>
    </row>
    <row r="29" spans="1:10" ht="16" thickBot="1" x14ac:dyDescent="0.25"/>
    <row r="30" spans="1:10" ht="108" customHeight="1" thickBot="1" x14ac:dyDescent="0.25">
      <c r="A30" s="54"/>
      <c r="B30" s="115" t="s">
        <v>134</v>
      </c>
      <c r="C30" s="116"/>
      <c r="D30" s="116"/>
      <c r="E30" s="116"/>
      <c r="F30" s="116"/>
      <c r="G30" s="116"/>
      <c r="H30" s="116"/>
      <c r="I30" s="116"/>
      <c r="J30" s="117"/>
    </row>
    <row r="31" spans="1:10" ht="16" thickBot="1" x14ac:dyDescent="0.25">
      <c r="A31" s="92"/>
      <c r="B31" s="94" t="s">
        <v>128</v>
      </c>
      <c r="C31" s="94" t="s">
        <v>129</v>
      </c>
      <c r="D31" s="139" t="s">
        <v>5</v>
      </c>
      <c r="E31" s="139"/>
      <c r="F31" s="139"/>
      <c r="G31" s="139"/>
      <c r="H31" s="139"/>
      <c r="I31" s="139"/>
      <c r="J31" s="94" t="s">
        <v>130</v>
      </c>
    </row>
    <row r="32" spans="1:10" ht="16" thickBot="1" x14ac:dyDescent="0.25">
      <c r="B32" s="95"/>
      <c r="C32" s="96"/>
      <c r="D32" s="140"/>
      <c r="E32" s="140"/>
      <c r="F32" s="140"/>
      <c r="G32" s="140"/>
      <c r="H32" s="140"/>
      <c r="I32" s="140"/>
      <c r="J32" s="89"/>
    </row>
    <row r="33" spans="2:10" ht="16" thickBot="1" x14ac:dyDescent="0.25">
      <c r="B33" s="95"/>
      <c r="C33" s="96"/>
      <c r="D33" s="140"/>
      <c r="E33" s="140"/>
      <c r="F33" s="140"/>
      <c r="G33" s="140"/>
      <c r="H33" s="140"/>
      <c r="I33" s="140"/>
      <c r="J33" s="89"/>
    </row>
    <row r="34" spans="2:10" ht="16" thickBot="1" x14ac:dyDescent="0.25">
      <c r="B34" s="95"/>
      <c r="C34" s="96"/>
      <c r="D34" s="140"/>
      <c r="E34" s="140"/>
      <c r="F34" s="140"/>
      <c r="G34" s="140"/>
      <c r="H34" s="140"/>
      <c r="I34" s="140"/>
      <c r="J34" s="89"/>
    </row>
    <row r="35" spans="2:10" ht="16" thickBot="1" x14ac:dyDescent="0.25">
      <c r="B35" s="95"/>
      <c r="C35" s="96"/>
      <c r="D35" s="140"/>
      <c r="E35" s="140"/>
      <c r="F35" s="140"/>
      <c r="G35" s="140"/>
      <c r="H35" s="140"/>
      <c r="I35" s="140"/>
      <c r="J35" s="89"/>
    </row>
    <row r="36" spans="2:10" ht="16" thickBot="1" x14ac:dyDescent="0.25">
      <c r="B36" s="95"/>
      <c r="C36" s="96"/>
      <c r="D36" s="140"/>
      <c r="E36" s="140"/>
      <c r="F36" s="140"/>
      <c r="G36" s="140"/>
      <c r="H36" s="140"/>
      <c r="I36" s="140"/>
      <c r="J36" s="89"/>
    </row>
    <row r="37" spans="2:10" ht="16" thickBot="1" x14ac:dyDescent="0.25">
      <c r="B37" s="95"/>
      <c r="C37" s="96"/>
      <c r="D37" s="140"/>
      <c r="E37" s="140"/>
      <c r="F37" s="140"/>
      <c r="G37" s="140"/>
      <c r="H37" s="140"/>
      <c r="I37" s="140"/>
      <c r="J37" s="89"/>
    </row>
    <row r="38" spans="2:10" ht="16" thickBot="1" x14ac:dyDescent="0.25">
      <c r="B38" s="95"/>
      <c r="C38" s="96"/>
      <c r="D38" s="140"/>
      <c r="E38" s="140"/>
      <c r="F38" s="140"/>
      <c r="G38" s="140"/>
      <c r="H38" s="140"/>
      <c r="I38" s="140"/>
      <c r="J38" s="89"/>
    </row>
    <row r="39" spans="2:10" ht="16" thickBot="1" x14ac:dyDescent="0.25">
      <c r="B39" s="95"/>
      <c r="C39" s="96"/>
      <c r="D39" s="140"/>
      <c r="E39" s="140"/>
      <c r="F39" s="140"/>
      <c r="G39" s="140"/>
      <c r="H39" s="140"/>
      <c r="I39" s="140"/>
      <c r="J39" s="89"/>
    </row>
    <row r="40" spans="2:10" ht="16" thickBot="1" x14ac:dyDescent="0.25">
      <c r="B40" s="95"/>
      <c r="C40" s="96"/>
      <c r="D40" s="140"/>
      <c r="E40" s="140"/>
      <c r="F40" s="140"/>
      <c r="G40" s="140"/>
      <c r="H40" s="140"/>
      <c r="I40" s="140"/>
      <c r="J40" s="89"/>
    </row>
    <row r="41" spans="2:10" ht="16" thickBot="1" x14ac:dyDescent="0.25">
      <c r="B41" s="95"/>
      <c r="C41" s="96"/>
      <c r="D41" s="140"/>
      <c r="E41" s="140"/>
      <c r="F41" s="140"/>
      <c r="G41" s="140"/>
      <c r="H41" s="140"/>
      <c r="I41" s="140"/>
      <c r="J41" s="89"/>
    </row>
    <row r="42" spans="2:10" ht="16" thickBot="1" x14ac:dyDescent="0.25">
      <c r="B42" s="95"/>
      <c r="C42" s="96"/>
      <c r="D42" s="140"/>
      <c r="E42" s="140"/>
      <c r="F42" s="140"/>
      <c r="G42" s="140"/>
      <c r="H42" s="140"/>
      <c r="I42" s="140"/>
      <c r="J42" s="89"/>
    </row>
    <row r="43" spans="2:10" ht="16" thickBot="1" x14ac:dyDescent="0.25">
      <c r="B43" s="95"/>
      <c r="C43" s="96"/>
      <c r="D43" s="140"/>
      <c r="E43" s="140"/>
      <c r="F43" s="140"/>
      <c r="G43" s="140"/>
      <c r="H43" s="140"/>
      <c r="I43" s="140"/>
      <c r="J43" s="89"/>
    </row>
    <row r="44" spans="2:10" ht="16" thickBot="1" x14ac:dyDescent="0.25">
      <c r="B44" s="95"/>
      <c r="C44" s="96"/>
      <c r="D44" s="140"/>
      <c r="E44" s="140"/>
      <c r="F44" s="140"/>
      <c r="G44" s="140"/>
      <c r="H44" s="140"/>
      <c r="I44" s="140"/>
      <c r="J44" s="89"/>
    </row>
    <row r="45" spans="2:10" ht="16" thickBot="1" x14ac:dyDescent="0.25">
      <c r="B45" s="95"/>
      <c r="C45" s="96"/>
      <c r="D45" s="140"/>
      <c r="E45" s="140"/>
      <c r="F45" s="140"/>
      <c r="G45" s="140"/>
      <c r="H45" s="140"/>
      <c r="I45" s="140"/>
      <c r="J45" s="89"/>
    </row>
    <row r="46" spans="2:10" ht="16" thickBot="1" x14ac:dyDescent="0.25">
      <c r="B46" s="95"/>
      <c r="C46" s="96"/>
      <c r="D46" s="140"/>
      <c r="E46" s="140"/>
      <c r="F46" s="140"/>
      <c r="G46" s="140"/>
      <c r="H46" s="140"/>
      <c r="I46" s="140"/>
      <c r="J46" s="89"/>
    </row>
    <row r="47" spans="2:10" ht="16" thickBot="1" x14ac:dyDescent="0.25">
      <c r="B47" s="95"/>
      <c r="C47" s="96"/>
      <c r="D47" s="140"/>
      <c r="E47" s="140"/>
      <c r="F47" s="140"/>
      <c r="G47" s="140"/>
      <c r="H47" s="140"/>
      <c r="I47" s="140"/>
      <c r="J47" s="89"/>
    </row>
    <row r="48" spans="2:10" ht="16" thickBot="1" x14ac:dyDescent="0.25">
      <c r="B48" s="95"/>
      <c r="C48" s="96"/>
      <c r="D48" s="140"/>
      <c r="E48" s="140"/>
      <c r="F48" s="140"/>
      <c r="G48" s="140"/>
      <c r="H48" s="140"/>
      <c r="I48" s="140"/>
      <c r="J48" s="89"/>
    </row>
    <row r="49" spans="2:10" ht="16" thickBot="1" x14ac:dyDescent="0.25">
      <c r="B49" s="95"/>
      <c r="C49" s="96"/>
      <c r="D49" s="140"/>
      <c r="E49" s="140"/>
      <c r="F49" s="140"/>
      <c r="G49" s="140"/>
      <c r="H49" s="140"/>
      <c r="I49" s="140"/>
      <c r="J49" s="89"/>
    </row>
    <row r="50" spans="2:10" ht="16" thickBot="1" x14ac:dyDescent="0.25">
      <c r="B50" s="95"/>
      <c r="C50" s="96"/>
      <c r="D50" s="140"/>
      <c r="E50" s="140"/>
      <c r="F50" s="140"/>
      <c r="G50" s="140"/>
      <c r="H50" s="140"/>
      <c r="I50" s="140"/>
      <c r="J50" s="89"/>
    </row>
    <row r="51" spans="2:10" ht="16" thickBot="1" x14ac:dyDescent="0.25">
      <c r="B51" s="95"/>
      <c r="C51" s="96"/>
      <c r="D51" s="140"/>
      <c r="E51" s="140"/>
      <c r="F51" s="140"/>
      <c r="G51" s="140"/>
      <c r="H51" s="140"/>
      <c r="I51" s="140"/>
      <c r="J51" s="89"/>
    </row>
    <row r="52" spans="2:10" ht="16" thickBot="1" x14ac:dyDescent="0.25">
      <c r="B52" s="95"/>
      <c r="C52" s="96"/>
      <c r="D52" s="140"/>
      <c r="E52" s="140"/>
      <c r="F52" s="140"/>
      <c r="G52" s="140"/>
      <c r="H52" s="140"/>
      <c r="I52" s="140"/>
      <c r="J52" s="89"/>
    </row>
    <row r="53" spans="2:10" ht="16" thickBot="1" x14ac:dyDescent="0.25">
      <c r="B53" s="95"/>
      <c r="C53" s="96"/>
      <c r="D53" s="140"/>
      <c r="E53" s="140"/>
      <c r="F53" s="140"/>
      <c r="G53" s="140"/>
      <c r="H53" s="140"/>
      <c r="I53" s="140"/>
      <c r="J53" s="89"/>
    </row>
    <row r="54" spans="2:10" ht="16" thickBot="1" x14ac:dyDescent="0.25">
      <c r="B54" s="95"/>
      <c r="C54" s="96"/>
      <c r="D54" s="140"/>
      <c r="E54" s="140"/>
      <c r="F54" s="140"/>
      <c r="G54" s="140"/>
      <c r="H54" s="140"/>
      <c r="I54" s="140"/>
      <c r="J54" s="89"/>
    </row>
    <row r="55" spans="2:10" ht="16" thickBot="1" x14ac:dyDescent="0.25">
      <c r="B55" s="95"/>
      <c r="C55" s="96"/>
      <c r="D55" s="140"/>
      <c r="E55" s="140"/>
      <c r="F55" s="140"/>
      <c r="G55" s="140"/>
      <c r="H55" s="140"/>
      <c r="I55" s="140"/>
      <c r="J55" s="89"/>
    </row>
    <row r="56" spans="2:10" ht="16" thickBot="1" x14ac:dyDescent="0.25">
      <c r="B56" s="95"/>
      <c r="C56" s="96"/>
      <c r="D56" s="140"/>
      <c r="E56" s="140"/>
      <c r="F56" s="140"/>
      <c r="G56" s="140"/>
      <c r="H56" s="140"/>
      <c r="I56" s="140"/>
      <c r="J56" s="89"/>
    </row>
    <row r="57" spans="2:10" ht="16" thickBot="1" x14ac:dyDescent="0.25">
      <c r="B57" s="95"/>
      <c r="C57" s="96"/>
      <c r="D57" s="140"/>
      <c r="E57" s="140"/>
      <c r="F57" s="140"/>
      <c r="G57" s="140"/>
      <c r="H57" s="140"/>
      <c r="I57" s="140"/>
      <c r="J57" s="89"/>
    </row>
    <row r="58" spans="2:10" ht="16" thickBot="1" x14ac:dyDescent="0.25">
      <c r="B58" s="95"/>
      <c r="C58" s="96"/>
      <c r="D58" s="140"/>
      <c r="E58" s="140"/>
      <c r="F58" s="140"/>
      <c r="G58" s="140"/>
      <c r="H58" s="140"/>
      <c r="I58" s="140"/>
      <c r="J58" s="89"/>
    </row>
    <row r="59" spans="2:10" ht="16" thickBot="1" x14ac:dyDescent="0.25">
      <c r="B59" s="95"/>
      <c r="C59" s="96"/>
      <c r="D59" s="140"/>
      <c r="E59" s="140"/>
      <c r="F59" s="140"/>
      <c r="G59" s="140"/>
      <c r="H59" s="140"/>
      <c r="I59" s="140"/>
      <c r="J59" s="89"/>
    </row>
    <row r="60" spans="2:10" ht="16" thickBot="1" x14ac:dyDescent="0.25">
      <c r="B60" s="95"/>
      <c r="C60" s="96"/>
      <c r="D60" s="140"/>
      <c r="E60" s="140"/>
      <c r="F60" s="140"/>
      <c r="G60" s="140"/>
      <c r="H60" s="140"/>
      <c r="I60" s="140"/>
      <c r="J60" s="89"/>
    </row>
    <row r="61" spans="2:10" ht="16" thickBot="1" x14ac:dyDescent="0.25">
      <c r="B61" s="95"/>
      <c r="C61" s="96"/>
      <c r="D61" s="140"/>
      <c r="E61" s="140"/>
      <c r="F61" s="140"/>
      <c r="G61" s="140"/>
      <c r="H61" s="140"/>
      <c r="I61" s="140"/>
      <c r="J61" s="89"/>
    </row>
    <row r="62" spans="2:10" ht="16" thickBot="1" x14ac:dyDescent="0.25">
      <c r="B62" s="95"/>
      <c r="C62" s="96"/>
      <c r="D62" s="140"/>
      <c r="E62" s="140"/>
      <c r="F62" s="140"/>
      <c r="G62" s="140"/>
      <c r="H62" s="140"/>
      <c r="I62" s="140"/>
      <c r="J62" s="89"/>
    </row>
    <row r="63" spans="2:10" ht="16" thickBot="1" x14ac:dyDescent="0.25">
      <c r="B63" s="95"/>
      <c r="C63" s="96"/>
      <c r="D63" s="140"/>
      <c r="E63" s="140"/>
      <c r="F63" s="140"/>
      <c r="G63" s="140"/>
      <c r="H63" s="140"/>
      <c r="I63" s="140"/>
      <c r="J63" s="89"/>
    </row>
    <row r="64" spans="2:10" ht="16" thickBot="1" x14ac:dyDescent="0.25">
      <c r="B64" s="95"/>
      <c r="C64" s="96"/>
      <c r="D64" s="140"/>
      <c r="E64" s="140"/>
      <c r="F64" s="140"/>
      <c r="G64" s="140"/>
      <c r="H64" s="140"/>
      <c r="I64" s="140"/>
      <c r="J64" s="89"/>
    </row>
    <row r="65" spans="2:10" ht="16" thickBot="1" x14ac:dyDescent="0.25">
      <c r="B65" s="95"/>
      <c r="C65" s="96"/>
      <c r="D65" s="140"/>
      <c r="E65" s="140"/>
      <c r="F65" s="140"/>
      <c r="G65" s="140"/>
      <c r="H65" s="140"/>
      <c r="I65" s="140"/>
      <c r="J65" s="89"/>
    </row>
    <row r="66" spans="2:10" ht="16" thickBot="1" x14ac:dyDescent="0.25">
      <c r="B66" s="95"/>
      <c r="C66" s="96"/>
      <c r="D66" s="140"/>
      <c r="E66" s="140"/>
      <c r="F66" s="140"/>
      <c r="G66" s="140"/>
      <c r="H66" s="140"/>
      <c r="I66" s="140"/>
      <c r="J66" s="89"/>
    </row>
    <row r="67" spans="2:10" ht="16" thickBot="1" x14ac:dyDescent="0.25">
      <c r="B67" s="95"/>
      <c r="C67" s="96"/>
      <c r="D67" s="140"/>
      <c r="E67" s="140"/>
      <c r="F67" s="140"/>
      <c r="G67" s="140"/>
      <c r="H67" s="140"/>
      <c r="I67" s="140"/>
      <c r="J67" s="89"/>
    </row>
    <row r="68" spans="2:10" ht="16" thickBot="1" x14ac:dyDescent="0.25">
      <c r="B68" s="95"/>
      <c r="C68" s="96"/>
      <c r="D68" s="140"/>
      <c r="E68" s="140"/>
      <c r="F68" s="140"/>
      <c r="G68" s="140"/>
      <c r="H68" s="140"/>
      <c r="I68" s="140"/>
      <c r="J68" s="89"/>
    </row>
    <row r="69" spans="2:10" ht="16" thickBot="1" x14ac:dyDescent="0.25">
      <c r="B69" s="95"/>
      <c r="C69" s="96"/>
      <c r="D69" s="140"/>
      <c r="E69" s="140"/>
      <c r="F69" s="140"/>
      <c r="G69" s="140"/>
      <c r="H69" s="140"/>
      <c r="I69" s="140"/>
      <c r="J69" s="89"/>
    </row>
    <row r="70" spans="2:10" ht="16" thickBot="1" x14ac:dyDescent="0.25">
      <c r="B70" s="95"/>
      <c r="C70" s="96"/>
      <c r="D70" s="140"/>
      <c r="E70" s="140"/>
      <c r="F70" s="140"/>
      <c r="G70" s="140"/>
      <c r="H70" s="140"/>
      <c r="I70" s="140"/>
      <c r="J70" s="89"/>
    </row>
    <row r="71" spans="2:10" ht="16" thickBot="1" x14ac:dyDescent="0.25">
      <c r="B71" s="95"/>
      <c r="C71" s="96"/>
      <c r="D71" s="140"/>
      <c r="E71" s="140"/>
      <c r="F71" s="140"/>
      <c r="G71" s="140"/>
      <c r="H71" s="140"/>
      <c r="I71" s="140"/>
      <c r="J71" s="89"/>
    </row>
    <row r="72" spans="2:10" ht="16" thickBot="1" x14ac:dyDescent="0.25">
      <c r="B72" s="95"/>
      <c r="C72" s="96"/>
      <c r="D72" s="140"/>
      <c r="E72" s="140"/>
      <c r="F72" s="140"/>
      <c r="G72" s="140"/>
      <c r="H72" s="140"/>
      <c r="I72" s="140"/>
      <c r="J72" s="89"/>
    </row>
    <row r="73" spans="2:10" ht="16" thickBot="1" x14ac:dyDescent="0.25">
      <c r="B73" s="95"/>
      <c r="C73" s="96"/>
      <c r="D73" s="140"/>
      <c r="E73" s="140"/>
      <c r="F73" s="140"/>
      <c r="G73" s="140"/>
      <c r="H73" s="140"/>
      <c r="I73" s="140"/>
      <c r="J73" s="89"/>
    </row>
    <row r="74" spans="2:10" ht="16" thickBot="1" x14ac:dyDescent="0.25">
      <c r="B74" s="95"/>
      <c r="C74" s="96"/>
      <c r="D74" s="140"/>
      <c r="E74" s="140"/>
      <c r="F74" s="140"/>
      <c r="G74" s="140"/>
      <c r="H74" s="140"/>
      <c r="I74" s="140"/>
      <c r="J74" s="89"/>
    </row>
    <row r="75" spans="2:10" ht="16" thickBot="1" x14ac:dyDescent="0.25">
      <c r="B75" s="95"/>
      <c r="C75" s="96"/>
      <c r="D75" s="140"/>
      <c r="E75" s="140"/>
      <c r="F75" s="140"/>
      <c r="G75" s="140"/>
      <c r="H75" s="140"/>
      <c r="I75" s="140"/>
      <c r="J75" s="89"/>
    </row>
    <row r="76" spans="2:10" ht="16" thickBot="1" x14ac:dyDescent="0.25">
      <c r="B76" s="95"/>
      <c r="C76" s="96"/>
      <c r="D76" s="140"/>
      <c r="E76" s="140"/>
      <c r="F76" s="140"/>
      <c r="G76" s="140"/>
      <c r="H76" s="140"/>
      <c r="I76" s="140"/>
      <c r="J76" s="89"/>
    </row>
    <row r="77" spans="2:10" ht="16" thickBot="1" x14ac:dyDescent="0.25">
      <c r="B77" s="95"/>
      <c r="C77" s="96"/>
      <c r="D77" s="140"/>
      <c r="E77" s="140"/>
      <c r="F77" s="140"/>
      <c r="G77" s="140"/>
      <c r="H77" s="140"/>
      <c r="I77" s="140"/>
      <c r="J77" s="89"/>
    </row>
    <row r="78" spans="2:10" ht="16" thickBot="1" x14ac:dyDescent="0.25">
      <c r="B78" s="95"/>
      <c r="C78" s="96"/>
      <c r="D78" s="140"/>
      <c r="E78" s="140"/>
      <c r="F78" s="140"/>
      <c r="G78" s="140"/>
      <c r="H78" s="140"/>
      <c r="I78" s="140"/>
      <c r="J78" s="89"/>
    </row>
    <row r="79" spans="2:10" ht="16" thickBot="1" x14ac:dyDescent="0.25">
      <c r="B79" s="95"/>
      <c r="C79" s="96"/>
      <c r="D79" s="140"/>
      <c r="E79" s="140"/>
      <c r="F79" s="140"/>
      <c r="G79" s="140"/>
      <c r="H79" s="140"/>
      <c r="I79" s="140"/>
      <c r="J79" s="89"/>
    </row>
    <row r="80" spans="2:10" ht="16" thickBot="1" x14ac:dyDescent="0.25">
      <c r="B80" s="95"/>
      <c r="C80" s="96"/>
      <c r="D80" s="140"/>
      <c r="E80" s="140"/>
      <c r="F80" s="140"/>
      <c r="G80" s="140"/>
      <c r="H80" s="140"/>
      <c r="I80" s="140"/>
      <c r="J80" s="89"/>
    </row>
    <row r="81" spans="2:10" ht="16" thickBot="1" x14ac:dyDescent="0.25">
      <c r="B81" s="95"/>
      <c r="C81" s="96"/>
      <c r="D81" s="140"/>
      <c r="E81" s="140"/>
      <c r="F81" s="140"/>
      <c r="G81" s="140"/>
      <c r="H81" s="140"/>
      <c r="I81" s="140"/>
      <c r="J81" s="89"/>
    </row>
    <row r="82" spans="2:10" ht="16" thickBot="1" x14ac:dyDescent="0.25">
      <c r="B82" s="95"/>
      <c r="C82" s="96"/>
      <c r="D82" s="140"/>
      <c r="E82" s="140"/>
      <c r="F82" s="140"/>
      <c r="G82" s="140"/>
      <c r="H82" s="140"/>
      <c r="I82" s="140"/>
      <c r="J82" s="89"/>
    </row>
    <row r="83" spans="2:10" ht="16" thickBot="1" x14ac:dyDescent="0.25">
      <c r="B83" s="95"/>
      <c r="C83" s="96"/>
      <c r="D83" s="140"/>
      <c r="E83" s="140"/>
      <c r="F83" s="140"/>
      <c r="G83" s="140"/>
      <c r="H83" s="140"/>
      <c r="I83" s="140"/>
      <c r="J83" s="89"/>
    </row>
    <row r="84" spans="2:10" ht="16" thickBot="1" x14ac:dyDescent="0.25">
      <c r="B84" s="95"/>
      <c r="C84" s="96"/>
      <c r="D84" s="140"/>
      <c r="E84" s="140"/>
      <c r="F84" s="140"/>
      <c r="G84" s="140"/>
      <c r="H84" s="140"/>
      <c r="I84" s="140"/>
      <c r="J84" s="89"/>
    </row>
    <row r="85" spans="2:10" ht="16" thickBot="1" x14ac:dyDescent="0.25">
      <c r="B85" s="95"/>
      <c r="C85" s="96"/>
      <c r="D85" s="140"/>
      <c r="E85" s="140"/>
      <c r="F85" s="140"/>
      <c r="G85" s="140"/>
      <c r="H85" s="140"/>
      <c r="I85" s="140"/>
      <c r="J85" s="89"/>
    </row>
    <row r="86" spans="2:10" ht="16" thickBot="1" x14ac:dyDescent="0.25">
      <c r="B86" s="95"/>
      <c r="C86" s="96"/>
      <c r="D86" s="140"/>
      <c r="E86" s="140"/>
      <c r="F86" s="140"/>
      <c r="G86" s="140"/>
      <c r="H86" s="140"/>
      <c r="I86" s="140"/>
      <c r="J86" s="89"/>
    </row>
    <row r="87" spans="2:10" ht="16" thickBot="1" x14ac:dyDescent="0.25">
      <c r="B87" s="95"/>
      <c r="C87" s="96"/>
      <c r="D87" s="140"/>
      <c r="E87" s="140"/>
      <c r="F87" s="140"/>
      <c r="G87" s="140"/>
      <c r="H87" s="140"/>
      <c r="I87" s="140"/>
      <c r="J87" s="89"/>
    </row>
  </sheetData>
  <mergeCells count="66">
    <mergeCell ref="D86:I86"/>
    <mergeCell ref="D87:I87"/>
    <mergeCell ref="D81:I81"/>
    <mergeCell ref="D82:I82"/>
    <mergeCell ref="D83:I83"/>
    <mergeCell ref="D84:I84"/>
    <mergeCell ref="D85:I85"/>
    <mergeCell ref="D76:I76"/>
    <mergeCell ref="D77:I77"/>
    <mergeCell ref="D78:I78"/>
    <mergeCell ref="D79:I79"/>
    <mergeCell ref="D80:I80"/>
    <mergeCell ref="D71:I71"/>
    <mergeCell ref="D72:I72"/>
    <mergeCell ref="D73:I73"/>
    <mergeCell ref="D74:I74"/>
    <mergeCell ref="D75:I75"/>
    <mergeCell ref="D66:I66"/>
    <mergeCell ref="D67:I67"/>
    <mergeCell ref="D68:I68"/>
    <mergeCell ref="D69:I69"/>
    <mergeCell ref="D70:I70"/>
    <mergeCell ref="D61:I61"/>
    <mergeCell ref="D62:I62"/>
    <mergeCell ref="D63:I63"/>
    <mergeCell ref="D64:I64"/>
    <mergeCell ref="D65:I65"/>
    <mergeCell ref="D56:I56"/>
    <mergeCell ref="D57:I57"/>
    <mergeCell ref="D58:I58"/>
    <mergeCell ref="D59:I59"/>
    <mergeCell ref="D60:I60"/>
    <mergeCell ref="D51:I51"/>
    <mergeCell ref="D52:I52"/>
    <mergeCell ref="D53:I53"/>
    <mergeCell ref="D54:I54"/>
    <mergeCell ref="D55:I55"/>
    <mergeCell ref="D46:I46"/>
    <mergeCell ref="D47:I47"/>
    <mergeCell ref="D48:I48"/>
    <mergeCell ref="D49:I49"/>
    <mergeCell ref="D50:I50"/>
    <mergeCell ref="D41:I41"/>
    <mergeCell ref="D42:I42"/>
    <mergeCell ref="D43:I43"/>
    <mergeCell ref="D44:I44"/>
    <mergeCell ref="D45:I45"/>
    <mergeCell ref="D36:I36"/>
    <mergeCell ref="D37:I37"/>
    <mergeCell ref="D38:I38"/>
    <mergeCell ref="D39:I39"/>
    <mergeCell ref="D40:I40"/>
    <mergeCell ref="D31:I31"/>
    <mergeCell ref="D32:I32"/>
    <mergeCell ref="D33:I33"/>
    <mergeCell ref="D34:I34"/>
    <mergeCell ref="D35:I35"/>
    <mergeCell ref="B30:J30"/>
    <mergeCell ref="A1:J1"/>
    <mergeCell ref="B2:J2"/>
    <mergeCell ref="B3:B4"/>
    <mergeCell ref="C3:C4"/>
    <mergeCell ref="D3:D4"/>
    <mergeCell ref="E3:F3"/>
    <mergeCell ref="G3:H3"/>
    <mergeCell ref="I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E91F2-4F85-EC40-B316-134EA6796F6F}">
  <sheetPr>
    <tabColor rgb="FF00B050"/>
  </sheetPr>
  <dimension ref="A1:E58"/>
  <sheetViews>
    <sheetView workbookViewId="0">
      <selection activeCell="B32" sqref="B32:E32"/>
    </sheetView>
  </sheetViews>
  <sheetFormatPr baseColWidth="10" defaultRowHeight="15" x14ac:dyDescent="0.2"/>
  <cols>
    <col min="2" max="2" width="39.83203125" customWidth="1"/>
    <col min="3" max="3" width="14" customWidth="1"/>
    <col min="4" max="4" width="16.33203125" customWidth="1"/>
    <col min="5" max="5" width="18.33203125" customWidth="1"/>
  </cols>
  <sheetData>
    <row r="1" spans="1:5" ht="20" thickBot="1" x14ac:dyDescent="0.3">
      <c r="A1" s="141" t="s">
        <v>82</v>
      </c>
      <c r="B1" s="142"/>
      <c r="C1" s="142"/>
      <c r="D1" s="142"/>
      <c r="E1" s="142"/>
    </row>
    <row r="2" spans="1:5" ht="83" customHeight="1" thickBot="1" x14ac:dyDescent="0.25">
      <c r="A2" s="105"/>
      <c r="B2" s="143" t="s">
        <v>86</v>
      </c>
      <c r="C2" s="143"/>
      <c r="D2" s="143"/>
      <c r="E2" s="143"/>
    </row>
    <row r="3" spans="1:5" ht="16" thickBot="1" x14ac:dyDescent="0.25">
      <c r="A3" s="6" t="s">
        <v>6</v>
      </c>
      <c r="B3" s="8" t="s">
        <v>5</v>
      </c>
      <c r="C3" s="9" t="s">
        <v>14</v>
      </c>
      <c r="D3" s="9" t="s">
        <v>15</v>
      </c>
      <c r="E3" s="10" t="s">
        <v>16</v>
      </c>
    </row>
    <row r="4" spans="1:5" x14ac:dyDescent="0.2">
      <c r="A4" s="11">
        <v>1</v>
      </c>
      <c r="B4" s="20">
        <f>'AMI Network Pricing'!B4</f>
        <v>0</v>
      </c>
      <c r="C4" s="21">
        <f>'AMI Network Pricing'!C4</f>
        <v>0</v>
      </c>
      <c r="D4" s="13"/>
      <c r="E4" s="7">
        <f>C4*D4</f>
        <v>0</v>
      </c>
    </row>
    <row r="5" spans="1:5" x14ac:dyDescent="0.2">
      <c r="A5" s="12">
        <f>A4+1</f>
        <v>2</v>
      </c>
      <c r="B5" s="20">
        <f>'AMI Network Pricing'!B5</f>
        <v>0</v>
      </c>
      <c r="C5" s="21">
        <f>'AMI Network Pricing'!C5</f>
        <v>0</v>
      </c>
      <c r="D5" s="14"/>
      <c r="E5" s="4">
        <f t="shared" ref="E5:E23" si="0">C5*D5</f>
        <v>0</v>
      </c>
    </row>
    <row r="6" spans="1:5" x14ac:dyDescent="0.2">
      <c r="A6" s="12">
        <f t="shared" ref="A6:A23" si="1">A5+1</f>
        <v>3</v>
      </c>
      <c r="B6" s="20">
        <f>'AMI Network Pricing'!B6</f>
        <v>0</v>
      </c>
      <c r="C6" s="21">
        <f>'AMI Network Pricing'!C6</f>
        <v>0</v>
      </c>
      <c r="D6" s="14"/>
      <c r="E6" s="4">
        <f t="shared" si="0"/>
        <v>0</v>
      </c>
    </row>
    <row r="7" spans="1:5" x14ac:dyDescent="0.2">
      <c r="A7" s="12">
        <f t="shared" si="1"/>
        <v>4</v>
      </c>
      <c r="B7" s="20">
        <f>'AMI Network Pricing'!B7</f>
        <v>0</v>
      </c>
      <c r="C7" s="21">
        <f>'AMI Network Pricing'!C7</f>
        <v>0</v>
      </c>
      <c r="D7" s="14"/>
      <c r="E7" s="4">
        <f t="shared" si="0"/>
        <v>0</v>
      </c>
    </row>
    <row r="8" spans="1:5" x14ac:dyDescent="0.2">
      <c r="A8" s="12">
        <f t="shared" si="1"/>
        <v>5</v>
      </c>
      <c r="B8" s="20">
        <f>'AMI Network Pricing'!B8</f>
        <v>0</v>
      </c>
      <c r="C8" s="21">
        <f>'AMI Network Pricing'!C8</f>
        <v>0</v>
      </c>
      <c r="D8" s="15"/>
      <c r="E8" s="5">
        <f t="shared" si="0"/>
        <v>0</v>
      </c>
    </row>
    <row r="9" spans="1:5" x14ac:dyDescent="0.2">
      <c r="A9" s="12">
        <f t="shared" si="1"/>
        <v>6</v>
      </c>
      <c r="B9" s="20">
        <f>'AMI Network Pricing'!B9</f>
        <v>0</v>
      </c>
      <c r="C9" s="21">
        <f>'AMI Network Pricing'!C9</f>
        <v>0</v>
      </c>
      <c r="D9" s="16"/>
      <c r="E9" s="5">
        <f t="shared" si="0"/>
        <v>0</v>
      </c>
    </row>
    <row r="10" spans="1:5" x14ac:dyDescent="0.2">
      <c r="A10" s="12">
        <f t="shared" si="1"/>
        <v>7</v>
      </c>
      <c r="B10" s="20">
        <f>'AMI Network Pricing'!B10</f>
        <v>0</v>
      </c>
      <c r="C10" s="21">
        <f>'AMI Network Pricing'!C10</f>
        <v>0</v>
      </c>
      <c r="D10" s="16"/>
      <c r="E10" s="5">
        <f t="shared" si="0"/>
        <v>0</v>
      </c>
    </row>
    <row r="11" spans="1:5" x14ac:dyDescent="0.2">
      <c r="A11" s="12">
        <f t="shared" si="1"/>
        <v>8</v>
      </c>
      <c r="B11" s="20">
        <f>'AMI Network Pricing'!B11</f>
        <v>0</v>
      </c>
      <c r="C11" s="21">
        <f>'AMI Network Pricing'!C11</f>
        <v>0</v>
      </c>
      <c r="D11" s="16"/>
      <c r="E11" s="5">
        <f t="shared" si="0"/>
        <v>0</v>
      </c>
    </row>
    <row r="12" spans="1:5" x14ac:dyDescent="0.2">
      <c r="A12" s="12">
        <f t="shared" si="1"/>
        <v>9</v>
      </c>
      <c r="B12" s="20">
        <f>'AMI Network Pricing'!B12</f>
        <v>0</v>
      </c>
      <c r="C12" s="21">
        <f>'AMI Network Pricing'!C12</f>
        <v>0</v>
      </c>
      <c r="D12" s="16"/>
      <c r="E12" s="5">
        <f t="shared" si="0"/>
        <v>0</v>
      </c>
    </row>
    <row r="13" spans="1:5" x14ac:dyDescent="0.2">
      <c r="A13" s="12">
        <f t="shared" si="1"/>
        <v>10</v>
      </c>
      <c r="B13" s="20">
        <f>'AMI Network Pricing'!B13</f>
        <v>0</v>
      </c>
      <c r="C13" s="21">
        <f>'AMI Network Pricing'!C13</f>
        <v>0</v>
      </c>
      <c r="D13" s="16"/>
      <c r="E13" s="5">
        <f t="shared" si="0"/>
        <v>0</v>
      </c>
    </row>
    <row r="14" spans="1:5" x14ac:dyDescent="0.2">
      <c r="A14" s="12">
        <f t="shared" si="1"/>
        <v>11</v>
      </c>
      <c r="B14" s="20">
        <f>'AMI Network Pricing'!B14</f>
        <v>0</v>
      </c>
      <c r="C14" s="21">
        <f>'AMI Network Pricing'!C14</f>
        <v>0</v>
      </c>
      <c r="D14" s="16"/>
      <c r="E14" s="5">
        <f t="shared" si="0"/>
        <v>0</v>
      </c>
    </row>
    <row r="15" spans="1:5" x14ac:dyDescent="0.2">
      <c r="A15" s="12">
        <f t="shared" si="1"/>
        <v>12</v>
      </c>
      <c r="B15" s="20">
        <f>'AMI Network Pricing'!B15</f>
        <v>0</v>
      </c>
      <c r="C15" s="21">
        <f>'AMI Network Pricing'!C15</f>
        <v>0</v>
      </c>
      <c r="D15" s="16"/>
      <c r="E15" s="5">
        <f t="shared" si="0"/>
        <v>0</v>
      </c>
    </row>
    <row r="16" spans="1:5" x14ac:dyDescent="0.2">
      <c r="A16" s="12">
        <f t="shared" si="1"/>
        <v>13</v>
      </c>
      <c r="B16" s="20">
        <f>'AMI Network Pricing'!B16</f>
        <v>0</v>
      </c>
      <c r="C16" s="21">
        <f>'AMI Network Pricing'!C16</f>
        <v>0</v>
      </c>
      <c r="D16" s="16"/>
      <c r="E16" s="5">
        <f t="shared" si="0"/>
        <v>0</v>
      </c>
    </row>
    <row r="17" spans="1:5" x14ac:dyDescent="0.2">
      <c r="A17" s="12">
        <f t="shared" si="1"/>
        <v>14</v>
      </c>
      <c r="B17" s="20">
        <f>'AMI Network Pricing'!B17</f>
        <v>0</v>
      </c>
      <c r="C17" s="21">
        <f>'AMI Network Pricing'!C17</f>
        <v>0</v>
      </c>
      <c r="D17" s="16"/>
      <c r="E17" s="5">
        <f t="shared" si="0"/>
        <v>0</v>
      </c>
    </row>
    <row r="18" spans="1:5" x14ac:dyDescent="0.2">
      <c r="A18" s="12">
        <f t="shared" si="1"/>
        <v>15</v>
      </c>
      <c r="B18" s="20">
        <f>'AMI Network Pricing'!B18</f>
        <v>0</v>
      </c>
      <c r="C18" s="21">
        <f>'AMI Network Pricing'!C18</f>
        <v>0</v>
      </c>
      <c r="D18" s="16"/>
      <c r="E18" s="5">
        <f t="shared" si="0"/>
        <v>0</v>
      </c>
    </row>
    <row r="19" spans="1:5" x14ac:dyDescent="0.2">
      <c r="A19" s="12">
        <f t="shared" si="1"/>
        <v>16</v>
      </c>
      <c r="B19" s="20">
        <f>'AMI Network Pricing'!B19</f>
        <v>0</v>
      </c>
      <c r="C19" s="21">
        <f>'AMI Network Pricing'!C19</f>
        <v>0</v>
      </c>
      <c r="D19" s="16"/>
      <c r="E19" s="5">
        <f t="shared" si="0"/>
        <v>0</v>
      </c>
    </row>
    <row r="20" spans="1:5" x14ac:dyDescent="0.2">
      <c r="A20" s="12">
        <f t="shared" si="1"/>
        <v>17</v>
      </c>
      <c r="B20" s="20">
        <f>'AMI Network Pricing'!B20</f>
        <v>0</v>
      </c>
      <c r="C20" s="21">
        <f>'AMI Network Pricing'!C20</f>
        <v>0</v>
      </c>
      <c r="D20" s="16"/>
      <c r="E20" s="5">
        <f t="shared" si="0"/>
        <v>0</v>
      </c>
    </row>
    <row r="21" spans="1:5" x14ac:dyDescent="0.2">
      <c r="A21" s="12">
        <f t="shared" si="1"/>
        <v>18</v>
      </c>
      <c r="B21" s="20">
        <f>'AMI Network Pricing'!B21</f>
        <v>0</v>
      </c>
      <c r="C21" s="21">
        <f>'AMI Network Pricing'!C21</f>
        <v>0</v>
      </c>
      <c r="D21" s="16"/>
      <c r="E21" s="5">
        <f t="shared" si="0"/>
        <v>0</v>
      </c>
    </row>
    <row r="22" spans="1:5" x14ac:dyDescent="0.2">
      <c r="A22" s="12">
        <f t="shared" si="1"/>
        <v>19</v>
      </c>
      <c r="B22" s="20">
        <f>'AMI Network Pricing'!B22</f>
        <v>0</v>
      </c>
      <c r="C22" s="21">
        <f>'AMI Network Pricing'!C22</f>
        <v>0</v>
      </c>
      <c r="D22" s="16"/>
      <c r="E22" s="5">
        <f t="shared" si="0"/>
        <v>0</v>
      </c>
    </row>
    <row r="23" spans="1:5" x14ac:dyDescent="0.2">
      <c r="A23" s="12">
        <f t="shared" si="1"/>
        <v>20</v>
      </c>
      <c r="B23" s="20">
        <f>'AMI Network Pricing'!B23</f>
        <v>0</v>
      </c>
      <c r="C23" s="21">
        <f>'AMI Network Pricing'!C23</f>
        <v>0</v>
      </c>
      <c r="D23" s="106"/>
      <c r="E23" s="4">
        <f t="shared" si="0"/>
        <v>0</v>
      </c>
    </row>
    <row r="24" spans="1:5" ht="16" x14ac:dyDescent="0.2">
      <c r="A24" s="33"/>
      <c r="B24" s="37" t="s">
        <v>26</v>
      </c>
      <c r="C24" s="34"/>
      <c r="D24" s="35"/>
      <c r="E24" s="107">
        <f>SUM(E4:E23)</f>
        <v>0</v>
      </c>
    </row>
    <row r="25" spans="1:5" x14ac:dyDescent="0.2">
      <c r="A25" s="33"/>
      <c r="B25" s="37"/>
      <c r="C25" s="34"/>
      <c r="D25" s="35"/>
      <c r="E25" s="38"/>
    </row>
    <row r="26" spans="1:5" x14ac:dyDescent="0.2">
      <c r="B26" s="72" t="s">
        <v>34</v>
      </c>
      <c r="C26" s="40" t="s">
        <v>83</v>
      </c>
    </row>
    <row r="27" spans="1:5" x14ac:dyDescent="0.2">
      <c r="B27" s="73"/>
      <c r="C27" s="40" t="s">
        <v>84</v>
      </c>
    </row>
    <row r="28" spans="1:5" x14ac:dyDescent="0.2">
      <c r="B28" s="73"/>
      <c r="C28" t="s">
        <v>85</v>
      </c>
    </row>
    <row r="31" spans="1:5" ht="16" thickBot="1" x14ac:dyDescent="0.25"/>
    <row r="32" spans="1:5" ht="105" customHeight="1" thickBot="1" x14ac:dyDescent="0.25">
      <c r="A32" s="105"/>
      <c r="B32" s="143" t="s">
        <v>126</v>
      </c>
      <c r="C32" s="143"/>
      <c r="D32" s="143"/>
      <c r="E32" s="143"/>
    </row>
    <row r="33" spans="1:5" ht="16" thickBot="1" x14ac:dyDescent="0.25">
      <c r="A33" s="6" t="s">
        <v>6</v>
      </c>
      <c r="B33" s="8" t="s">
        <v>5</v>
      </c>
      <c r="C33" s="9" t="s">
        <v>14</v>
      </c>
      <c r="D33" s="9" t="s">
        <v>15</v>
      </c>
      <c r="E33" s="10" t="s">
        <v>16</v>
      </c>
    </row>
    <row r="34" spans="1:5" x14ac:dyDescent="0.2">
      <c r="A34" s="11">
        <v>1</v>
      </c>
      <c r="B34" s="20"/>
      <c r="C34" s="21"/>
      <c r="D34" s="13"/>
      <c r="E34" s="7">
        <f>C34*D34</f>
        <v>0</v>
      </c>
    </row>
    <row r="35" spans="1:5" x14ac:dyDescent="0.2">
      <c r="A35" s="12">
        <f>A34+1</f>
        <v>2</v>
      </c>
      <c r="B35" s="20"/>
      <c r="C35" s="21"/>
      <c r="D35" s="14"/>
      <c r="E35" s="4">
        <f t="shared" ref="E35:E53" si="2">C35*D35</f>
        <v>0</v>
      </c>
    </row>
    <row r="36" spans="1:5" x14ac:dyDescent="0.2">
      <c r="A36" s="12">
        <f t="shared" ref="A36:A53" si="3">A35+1</f>
        <v>3</v>
      </c>
      <c r="B36" s="20"/>
      <c r="C36" s="21"/>
      <c r="D36" s="14"/>
      <c r="E36" s="4">
        <f t="shared" si="2"/>
        <v>0</v>
      </c>
    </row>
    <row r="37" spans="1:5" x14ac:dyDescent="0.2">
      <c r="A37" s="12">
        <f t="shared" si="3"/>
        <v>4</v>
      </c>
      <c r="B37" s="20"/>
      <c r="C37" s="21"/>
      <c r="D37" s="14"/>
      <c r="E37" s="4">
        <f t="shared" si="2"/>
        <v>0</v>
      </c>
    </row>
    <row r="38" spans="1:5" x14ac:dyDescent="0.2">
      <c r="A38" s="12">
        <f t="shared" si="3"/>
        <v>5</v>
      </c>
      <c r="B38" s="20"/>
      <c r="C38" s="21"/>
      <c r="D38" s="15"/>
      <c r="E38" s="5">
        <f t="shared" si="2"/>
        <v>0</v>
      </c>
    </row>
    <row r="39" spans="1:5" x14ac:dyDescent="0.2">
      <c r="A39" s="12">
        <f t="shared" si="3"/>
        <v>6</v>
      </c>
      <c r="B39" s="20"/>
      <c r="C39" s="21"/>
      <c r="D39" s="16"/>
      <c r="E39" s="5">
        <f t="shared" si="2"/>
        <v>0</v>
      </c>
    </row>
    <row r="40" spans="1:5" x14ac:dyDescent="0.2">
      <c r="A40" s="12">
        <f t="shared" si="3"/>
        <v>7</v>
      </c>
      <c r="B40" s="20"/>
      <c r="C40" s="21"/>
      <c r="D40" s="16"/>
      <c r="E40" s="5">
        <f t="shared" si="2"/>
        <v>0</v>
      </c>
    </row>
    <row r="41" spans="1:5" x14ac:dyDescent="0.2">
      <c r="A41" s="12">
        <f t="shared" si="3"/>
        <v>8</v>
      </c>
      <c r="B41" s="20"/>
      <c r="C41" s="21"/>
      <c r="D41" s="16"/>
      <c r="E41" s="5">
        <f t="shared" si="2"/>
        <v>0</v>
      </c>
    </row>
    <row r="42" spans="1:5" x14ac:dyDescent="0.2">
      <c r="A42" s="12">
        <f t="shared" si="3"/>
        <v>9</v>
      </c>
      <c r="B42" s="20"/>
      <c r="C42" s="21"/>
      <c r="D42" s="16"/>
      <c r="E42" s="5">
        <f t="shared" si="2"/>
        <v>0</v>
      </c>
    </row>
    <row r="43" spans="1:5" x14ac:dyDescent="0.2">
      <c r="A43" s="12">
        <f t="shared" si="3"/>
        <v>10</v>
      </c>
      <c r="B43" s="20"/>
      <c r="C43" s="21"/>
      <c r="D43" s="16"/>
      <c r="E43" s="5">
        <f t="shared" si="2"/>
        <v>0</v>
      </c>
    </row>
    <row r="44" spans="1:5" x14ac:dyDescent="0.2">
      <c r="A44" s="12">
        <f t="shared" si="3"/>
        <v>11</v>
      </c>
      <c r="B44" s="20"/>
      <c r="C44" s="21"/>
      <c r="D44" s="16"/>
      <c r="E44" s="5">
        <f t="shared" si="2"/>
        <v>0</v>
      </c>
    </row>
    <row r="45" spans="1:5" x14ac:dyDescent="0.2">
      <c r="A45" s="12">
        <f t="shared" si="3"/>
        <v>12</v>
      </c>
      <c r="B45" s="20"/>
      <c r="C45" s="21"/>
      <c r="D45" s="16"/>
      <c r="E45" s="5">
        <f t="shared" si="2"/>
        <v>0</v>
      </c>
    </row>
    <row r="46" spans="1:5" x14ac:dyDescent="0.2">
      <c r="A46" s="12">
        <f t="shared" si="3"/>
        <v>13</v>
      </c>
      <c r="B46" s="20"/>
      <c r="C46" s="21"/>
      <c r="D46" s="16"/>
      <c r="E46" s="5">
        <f t="shared" si="2"/>
        <v>0</v>
      </c>
    </row>
    <row r="47" spans="1:5" x14ac:dyDescent="0.2">
      <c r="A47" s="12">
        <f t="shared" si="3"/>
        <v>14</v>
      </c>
      <c r="B47" s="20"/>
      <c r="C47" s="21"/>
      <c r="D47" s="16"/>
      <c r="E47" s="5">
        <f t="shared" si="2"/>
        <v>0</v>
      </c>
    </row>
    <row r="48" spans="1:5" x14ac:dyDescent="0.2">
      <c r="A48" s="12">
        <f t="shared" si="3"/>
        <v>15</v>
      </c>
      <c r="B48" s="20"/>
      <c r="C48" s="21"/>
      <c r="D48" s="16"/>
      <c r="E48" s="5">
        <f t="shared" si="2"/>
        <v>0</v>
      </c>
    </row>
    <row r="49" spans="1:5" x14ac:dyDescent="0.2">
      <c r="A49" s="12">
        <f t="shared" si="3"/>
        <v>16</v>
      </c>
      <c r="B49" s="20"/>
      <c r="C49" s="21"/>
      <c r="D49" s="16"/>
      <c r="E49" s="5">
        <f t="shared" si="2"/>
        <v>0</v>
      </c>
    </row>
    <row r="50" spans="1:5" x14ac:dyDescent="0.2">
      <c r="A50" s="12">
        <f t="shared" si="3"/>
        <v>17</v>
      </c>
      <c r="B50" s="20"/>
      <c r="C50" s="21"/>
      <c r="D50" s="16"/>
      <c r="E50" s="5">
        <f t="shared" si="2"/>
        <v>0</v>
      </c>
    </row>
    <row r="51" spans="1:5" x14ac:dyDescent="0.2">
      <c r="A51" s="12">
        <f t="shared" si="3"/>
        <v>18</v>
      </c>
      <c r="B51" s="20"/>
      <c r="C51" s="21"/>
      <c r="D51" s="16"/>
      <c r="E51" s="5">
        <f t="shared" si="2"/>
        <v>0</v>
      </c>
    </row>
    <row r="52" spans="1:5" x14ac:dyDescent="0.2">
      <c r="A52" s="12">
        <f t="shared" si="3"/>
        <v>19</v>
      </c>
      <c r="B52" s="20"/>
      <c r="C52" s="21"/>
      <c r="D52" s="16"/>
      <c r="E52" s="5">
        <f t="shared" si="2"/>
        <v>0</v>
      </c>
    </row>
    <row r="53" spans="1:5" x14ac:dyDescent="0.2">
      <c r="A53" s="12">
        <f t="shared" si="3"/>
        <v>20</v>
      </c>
      <c r="B53" s="20"/>
      <c r="C53" s="21"/>
      <c r="D53" s="106"/>
      <c r="E53" s="4">
        <f t="shared" si="2"/>
        <v>0</v>
      </c>
    </row>
    <row r="54" spans="1:5" ht="16" x14ac:dyDescent="0.2">
      <c r="A54" s="33"/>
      <c r="B54" s="37" t="s">
        <v>26</v>
      </c>
      <c r="C54" s="34"/>
      <c r="D54" s="35"/>
      <c r="E54" s="107">
        <f>SUM(E34:E53)</f>
        <v>0</v>
      </c>
    </row>
    <row r="55" spans="1:5" x14ac:dyDescent="0.2">
      <c r="A55" s="33"/>
      <c r="B55" s="37"/>
      <c r="C55" s="34"/>
      <c r="D55" s="35"/>
      <c r="E55" s="38"/>
    </row>
    <row r="56" spans="1:5" x14ac:dyDescent="0.2">
      <c r="B56" s="72" t="s">
        <v>34</v>
      </c>
      <c r="C56" s="40" t="s">
        <v>83</v>
      </c>
    </row>
    <row r="57" spans="1:5" x14ac:dyDescent="0.2">
      <c r="B57" s="73"/>
      <c r="C57" s="40" t="s">
        <v>84</v>
      </c>
    </row>
    <row r="58" spans="1:5" x14ac:dyDescent="0.2">
      <c r="B58" s="73"/>
      <c r="C58" t="s">
        <v>85</v>
      </c>
    </row>
  </sheetData>
  <mergeCells count="3">
    <mergeCell ref="A1:E1"/>
    <mergeCell ref="B2:E2"/>
    <mergeCell ref="B32:E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F7530-2D7F-A34C-8494-012B982EF7CE}">
  <sheetPr>
    <tabColor rgb="FF7030A0"/>
  </sheetPr>
  <dimension ref="A1:D26"/>
  <sheetViews>
    <sheetView topLeftCell="A2" workbookViewId="0">
      <selection activeCell="G13" sqref="G13"/>
    </sheetView>
  </sheetViews>
  <sheetFormatPr baseColWidth="10" defaultRowHeight="15" x14ac:dyDescent="0.2"/>
  <cols>
    <col min="2" max="2" width="58.5" customWidth="1"/>
    <col min="3" max="3" width="20.6640625" customWidth="1"/>
    <col min="4" max="4" width="81.5" customWidth="1"/>
  </cols>
  <sheetData>
    <row r="1" spans="1:4" ht="16" thickBot="1" x14ac:dyDescent="0.25">
      <c r="A1" s="134" t="s">
        <v>87</v>
      </c>
      <c r="B1" s="135"/>
      <c r="C1" s="135"/>
      <c r="D1" s="136"/>
    </row>
    <row r="2" spans="1:4" ht="116" customHeight="1" thickBot="1" x14ac:dyDescent="0.25">
      <c r="A2" s="80"/>
      <c r="B2" s="127" t="s">
        <v>88</v>
      </c>
      <c r="C2" s="137"/>
      <c r="D2" s="138"/>
    </row>
    <row r="3" spans="1:4" ht="16" thickBot="1" x14ac:dyDescent="0.25">
      <c r="B3" s="2" t="s">
        <v>11</v>
      </c>
      <c r="C3" s="3" t="s">
        <v>7</v>
      </c>
      <c r="D3" s="81" t="s">
        <v>5</v>
      </c>
    </row>
    <row r="4" spans="1:4" ht="16" thickBot="1" x14ac:dyDescent="0.25">
      <c r="B4" s="1"/>
      <c r="C4" s="109"/>
      <c r="D4" s="82"/>
    </row>
    <row r="5" spans="1:4" ht="16" thickBot="1" x14ac:dyDescent="0.25">
      <c r="B5" s="1"/>
      <c r="C5" s="109"/>
      <c r="D5" s="82"/>
    </row>
    <row r="6" spans="1:4" ht="16" thickBot="1" x14ac:dyDescent="0.25">
      <c r="B6" s="1"/>
      <c r="C6" s="109"/>
      <c r="D6" s="82"/>
    </row>
    <row r="7" spans="1:4" ht="16" thickBot="1" x14ac:dyDescent="0.25">
      <c r="B7" s="1"/>
      <c r="C7" s="109"/>
      <c r="D7" s="82"/>
    </row>
    <row r="8" spans="1:4" ht="16" thickBot="1" x14ac:dyDescent="0.25">
      <c r="B8" s="1"/>
      <c r="C8" s="109"/>
      <c r="D8" s="82"/>
    </row>
    <row r="9" spans="1:4" ht="16" thickBot="1" x14ac:dyDescent="0.25">
      <c r="B9" s="1"/>
      <c r="C9" s="109"/>
      <c r="D9" s="82"/>
    </row>
    <row r="10" spans="1:4" ht="16" thickBot="1" x14ac:dyDescent="0.25">
      <c r="B10" s="1"/>
      <c r="C10" s="109"/>
      <c r="D10" s="83"/>
    </row>
    <row r="11" spans="1:4" ht="16" thickBot="1" x14ac:dyDescent="0.25">
      <c r="B11" s="1"/>
      <c r="C11" s="109"/>
      <c r="D11" s="82"/>
    </row>
    <row r="12" spans="1:4" ht="16" thickBot="1" x14ac:dyDescent="0.25">
      <c r="B12" s="1"/>
      <c r="C12" s="109"/>
      <c r="D12" s="82"/>
    </row>
    <row r="13" spans="1:4" ht="16" thickBot="1" x14ac:dyDescent="0.25">
      <c r="B13" s="1"/>
      <c r="C13" s="109"/>
      <c r="D13" s="82"/>
    </row>
    <row r="14" spans="1:4" ht="16" thickBot="1" x14ac:dyDescent="0.25">
      <c r="B14" s="1"/>
      <c r="C14" s="109"/>
      <c r="D14" s="82"/>
    </row>
    <row r="15" spans="1:4" ht="16" thickBot="1" x14ac:dyDescent="0.25">
      <c r="B15" s="1"/>
      <c r="C15" s="109"/>
      <c r="D15" s="82"/>
    </row>
    <row r="16" spans="1:4" ht="16" thickBot="1" x14ac:dyDescent="0.25">
      <c r="B16" s="1"/>
      <c r="C16" s="109"/>
      <c r="D16" s="82"/>
    </row>
    <row r="17" spans="2:4" ht="16" thickBot="1" x14ac:dyDescent="0.25">
      <c r="B17" s="1"/>
      <c r="C17" s="109"/>
      <c r="D17" s="82"/>
    </row>
    <row r="18" spans="2:4" ht="16" thickBot="1" x14ac:dyDescent="0.25">
      <c r="B18" s="1"/>
      <c r="C18" s="109"/>
      <c r="D18" s="82"/>
    </row>
    <row r="19" spans="2:4" ht="16" thickBot="1" x14ac:dyDescent="0.25">
      <c r="B19" s="1"/>
      <c r="C19" s="109"/>
      <c r="D19" s="82"/>
    </row>
    <row r="20" spans="2:4" ht="16" thickBot="1" x14ac:dyDescent="0.25">
      <c r="B20" s="1"/>
      <c r="C20" s="109"/>
      <c r="D20" s="82"/>
    </row>
    <row r="21" spans="2:4" ht="16" thickBot="1" x14ac:dyDescent="0.25">
      <c r="B21" s="1"/>
      <c r="C21" s="109"/>
      <c r="D21" s="82"/>
    </row>
    <row r="22" spans="2:4" ht="16" thickBot="1" x14ac:dyDescent="0.25">
      <c r="B22" s="1"/>
      <c r="C22" s="109"/>
      <c r="D22" s="82"/>
    </row>
    <row r="23" spans="2:4" ht="16" thickBot="1" x14ac:dyDescent="0.25">
      <c r="B23" s="1"/>
      <c r="C23" s="109"/>
      <c r="D23" s="82"/>
    </row>
    <row r="24" spans="2:4" ht="16" thickBot="1" x14ac:dyDescent="0.25">
      <c r="B24" s="1"/>
      <c r="C24" s="109"/>
      <c r="D24" s="82"/>
    </row>
    <row r="25" spans="2:4" ht="16" thickBot="1" x14ac:dyDescent="0.25">
      <c r="B25" s="1"/>
      <c r="C25" s="109"/>
      <c r="D25" s="82"/>
    </row>
    <row r="26" spans="2:4" x14ac:dyDescent="0.2">
      <c r="B26" s="39" t="s">
        <v>26</v>
      </c>
      <c r="C26" s="108">
        <f>SUM(C4:C25)</f>
        <v>0</v>
      </c>
    </row>
  </sheetData>
  <mergeCells count="2">
    <mergeCell ref="A1:D1"/>
    <mergeCell ref="B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00E1A-2082-1142-81EA-F203F4AB2C55}">
  <sheetPr>
    <tabColor rgb="FF7030A0"/>
  </sheetPr>
  <dimension ref="A1:C26"/>
  <sheetViews>
    <sheetView workbookViewId="0">
      <selection activeCell="B26" sqref="B26"/>
    </sheetView>
  </sheetViews>
  <sheetFormatPr baseColWidth="10" defaultRowHeight="15" x14ac:dyDescent="0.2"/>
  <cols>
    <col min="1" max="1" width="4.33203125" customWidth="1"/>
    <col min="2" max="2" width="41.5" customWidth="1"/>
    <col min="3" max="3" width="103" customWidth="1"/>
  </cols>
  <sheetData>
    <row r="1" spans="1:3" ht="16" thickBot="1" x14ac:dyDescent="0.25">
      <c r="A1" s="134" t="s">
        <v>144</v>
      </c>
      <c r="B1" s="135"/>
      <c r="C1" s="136"/>
    </row>
    <row r="2" spans="1:3" ht="54" customHeight="1" thickBot="1" x14ac:dyDescent="0.25">
      <c r="A2" s="80"/>
      <c r="B2" s="127" t="s">
        <v>143</v>
      </c>
      <c r="C2" s="138"/>
    </row>
    <row r="3" spans="1:3" ht="16" thickBot="1" x14ac:dyDescent="0.25">
      <c r="B3" s="2" t="s">
        <v>145</v>
      </c>
      <c r="C3" s="81" t="s">
        <v>146</v>
      </c>
    </row>
    <row r="4" spans="1:3" ht="16" thickBot="1" x14ac:dyDescent="0.25">
      <c r="B4" s="1"/>
      <c r="C4" s="82"/>
    </row>
    <row r="5" spans="1:3" ht="16" thickBot="1" x14ac:dyDescent="0.25">
      <c r="B5" s="1"/>
      <c r="C5" s="82"/>
    </row>
    <row r="6" spans="1:3" ht="16" thickBot="1" x14ac:dyDescent="0.25">
      <c r="B6" s="1"/>
      <c r="C6" s="82"/>
    </row>
    <row r="7" spans="1:3" ht="16" thickBot="1" x14ac:dyDescent="0.25">
      <c r="B7" s="1"/>
      <c r="C7" s="82"/>
    </row>
    <row r="8" spans="1:3" ht="16" thickBot="1" x14ac:dyDescent="0.25">
      <c r="B8" s="1"/>
      <c r="C8" s="82"/>
    </row>
    <row r="9" spans="1:3" ht="16" thickBot="1" x14ac:dyDescent="0.25">
      <c r="B9" s="1"/>
      <c r="C9" s="82"/>
    </row>
    <row r="10" spans="1:3" ht="16" thickBot="1" x14ac:dyDescent="0.25">
      <c r="B10" s="1"/>
      <c r="C10" s="83"/>
    </row>
    <row r="11" spans="1:3" ht="16" thickBot="1" x14ac:dyDescent="0.25">
      <c r="B11" s="1"/>
      <c r="C11" s="82"/>
    </row>
    <row r="12" spans="1:3" ht="16" thickBot="1" x14ac:dyDescent="0.25">
      <c r="B12" s="1"/>
      <c r="C12" s="82"/>
    </row>
    <row r="13" spans="1:3" ht="16" thickBot="1" x14ac:dyDescent="0.25">
      <c r="B13" s="1"/>
      <c r="C13" s="82"/>
    </row>
    <row r="14" spans="1:3" ht="16" thickBot="1" x14ac:dyDescent="0.25">
      <c r="B14" s="1"/>
      <c r="C14" s="82"/>
    </row>
    <row r="15" spans="1:3" ht="16" thickBot="1" x14ac:dyDescent="0.25">
      <c r="B15" s="1"/>
      <c r="C15" s="82"/>
    </row>
    <row r="16" spans="1:3" ht="16" thickBot="1" x14ac:dyDescent="0.25">
      <c r="B16" s="1"/>
      <c r="C16" s="82"/>
    </row>
    <row r="17" spans="2:3" ht="16" thickBot="1" x14ac:dyDescent="0.25">
      <c r="B17" s="1"/>
      <c r="C17" s="82"/>
    </row>
    <row r="18" spans="2:3" ht="16" thickBot="1" x14ac:dyDescent="0.25">
      <c r="B18" s="1"/>
      <c r="C18" s="82"/>
    </row>
    <row r="19" spans="2:3" ht="16" thickBot="1" x14ac:dyDescent="0.25">
      <c r="B19" s="1"/>
      <c r="C19" s="82"/>
    </row>
    <row r="20" spans="2:3" ht="16" thickBot="1" x14ac:dyDescent="0.25">
      <c r="B20" s="1"/>
      <c r="C20" s="82"/>
    </row>
    <row r="21" spans="2:3" ht="16" thickBot="1" x14ac:dyDescent="0.25">
      <c r="B21" s="1"/>
      <c r="C21" s="82"/>
    </row>
    <row r="22" spans="2:3" ht="16" thickBot="1" x14ac:dyDescent="0.25">
      <c r="B22" s="1"/>
      <c r="C22" s="82"/>
    </row>
    <row r="23" spans="2:3" ht="16" thickBot="1" x14ac:dyDescent="0.25">
      <c r="B23" s="1"/>
      <c r="C23" s="82"/>
    </row>
    <row r="24" spans="2:3" ht="16" thickBot="1" x14ac:dyDescent="0.25">
      <c r="B24" s="1"/>
      <c r="C24" s="82"/>
    </row>
    <row r="25" spans="2:3" ht="16" thickBot="1" x14ac:dyDescent="0.25">
      <c r="B25" s="1"/>
      <c r="C25" s="82"/>
    </row>
    <row r="26" spans="2:3" x14ac:dyDescent="0.2">
      <c r="B26" s="39"/>
    </row>
  </sheetData>
  <mergeCells count="2">
    <mergeCell ref="A1:C1"/>
    <mergeCell ref="B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Electric Meter Pricing</vt:lpstr>
      <vt:lpstr>AMI Network Pricing</vt:lpstr>
      <vt:lpstr>AMI HES License &amp; SaaS Pricing</vt:lpstr>
      <vt:lpstr>AMI Software and Tools Pricing</vt:lpstr>
      <vt:lpstr>AMI Professional Services</vt:lpstr>
      <vt:lpstr>Meter Installation Services</vt:lpstr>
      <vt:lpstr>Network Installation Services</vt:lpstr>
      <vt:lpstr>Miscellaneous</vt:lpstr>
      <vt:lpstr>Assumptions</vt:lpstr>
    </vt:vector>
  </TitlesOfParts>
  <Manager/>
  <Company>Z2Solutions LLC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AMI RFP Pricing Matrix</dc:title>
  <dc:subject/>
  <dc:creator>Ron Smith</dc:creator>
  <cp:keywords/>
  <dc:description/>
  <cp:lastModifiedBy>John Wambaugh</cp:lastModifiedBy>
  <dcterms:created xsi:type="dcterms:W3CDTF">2010-08-16T20:39:25Z</dcterms:created>
  <dcterms:modified xsi:type="dcterms:W3CDTF">2024-09-20T14:47:42Z</dcterms:modified>
  <cp:category/>
</cp:coreProperties>
</file>